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VZ Kekec Grosuplje/VVZ Kekec Grosuplje_zivila/"/>
    </mc:Choice>
  </mc:AlternateContent>
  <xr:revisionPtr revIDLastSave="0" documentId="13_ncr:1_{2AFA4D7D-32ED-A744-872B-752134A22360}" xr6:coauthVersionLast="47" xr6:coauthVersionMax="47" xr10:uidLastSave="{00000000-0000-0000-0000-000000000000}"/>
  <bookViews>
    <workbookView xWindow="0" yWindow="500" windowWidth="22220" windowHeight="20200" tabRatio="840" firstSheet="1" activeTab="6" xr2:uid="{24D54C22-90AA-4EFB-B477-E44335232B72}"/>
  </bookViews>
  <sheets>
    <sheet name="1 -meso in mesni izdelki" sheetId="1" r:id="rId1"/>
    <sheet name="2 -eko meso" sheetId="2" r:id="rId2"/>
    <sheet name="3 -perutninsko meso" sheetId="3" r:id="rId3"/>
    <sheet name="4 perutninski izdelki" sheetId="4" r:id="rId4"/>
    <sheet name="5 -eko jajca" sheetId="5" r:id="rId5"/>
    <sheet name="6 -mleko in mlečni izdelki" sheetId="6" r:id="rId6"/>
    <sheet name="7 -eko mleko in mlečni izdelki" sheetId="7" r:id="rId7"/>
    <sheet name="8 -mleko in mlečni izdelki neh" sheetId="8" r:id="rId8"/>
    <sheet name="9 -ribe in ribji izdelki" sheetId="9" r:id="rId9"/>
    <sheet name="10 -zelenjava in sadje" sheetId="10" r:id="rId10"/>
    <sheet name="11 - suho sadje in oreščki" sheetId="11" r:id="rId11"/>
    <sheet name="12 -zamrznjena zelenj in sadje" sheetId="12" r:id="rId12"/>
    <sheet name="13 -spb" sheetId="13" r:id="rId13"/>
    <sheet name="14 -moke in mlevski izdelki" sheetId="23" r:id="rId14"/>
    <sheet name="15 -eko žita in mlevski izdelki" sheetId="25" r:id="rId15"/>
    <sheet name="16 -testenine, zakuhe RAZNE" sheetId="24" r:id="rId16"/>
    <sheet name="17 -jajčne testenine in zakuhe" sheetId="26" r:id="rId17"/>
    <sheet name="18 -jajca" sheetId="14" r:id="rId18"/>
    <sheet name="19 - kruh in pekovski izdelki" sheetId="15" r:id="rId19"/>
    <sheet name="20 -zamrznjeni izdelki" sheetId="16" r:id="rId20"/>
    <sheet name="21 -eko kruh" sheetId="17" r:id="rId21"/>
    <sheet name="22 -dietni izdelki" sheetId="18" r:id="rId22"/>
    <sheet name="23 -sladki program " sheetId="19" r:id="rId2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3" l="1"/>
  <c r="H56" i="13"/>
  <c r="H57" i="13"/>
  <c r="H25" i="26"/>
  <c r="H24" i="26"/>
  <c r="H23" i="26"/>
  <c r="H22" i="26"/>
  <c r="H21" i="26"/>
  <c r="H20" i="26"/>
  <c r="H19" i="26"/>
  <c r="H18" i="26"/>
  <c r="H17" i="26"/>
  <c r="H16" i="26"/>
  <c r="H15" i="26"/>
  <c r="H14" i="26"/>
  <c r="H13" i="26"/>
  <c r="H27" i="26"/>
  <c r="H29" i="26"/>
  <c r="H30" i="26"/>
  <c r="H14" i="12"/>
  <c r="H15" i="12"/>
  <c r="H16" i="12"/>
  <c r="H17" i="12"/>
  <c r="H18" i="12"/>
  <c r="H19" i="12"/>
  <c r="H20" i="12"/>
  <c r="H21" i="12"/>
  <c r="H22" i="12"/>
  <c r="H23" i="12"/>
  <c r="H24" i="12"/>
  <c r="H25" i="12"/>
  <c r="H49" i="12"/>
  <c r="H48" i="12"/>
  <c r="H47" i="12"/>
  <c r="H46" i="12"/>
  <c r="H45" i="12"/>
  <c r="H44" i="12"/>
  <c r="H43" i="12"/>
  <c r="H18" i="24"/>
  <c r="H14" i="16"/>
  <c r="H15" i="16"/>
  <c r="H40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34" i="17"/>
  <c r="H32" i="17"/>
  <c r="H30" i="17"/>
  <c r="H18" i="17"/>
  <c r="H23" i="17"/>
  <c r="H24" i="17"/>
  <c r="H25" i="17"/>
  <c r="H39" i="17"/>
  <c r="H57" i="17"/>
  <c r="H73" i="10"/>
  <c r="H39" i="24"/>
  <c r="H38" i="24"/>
  <c r="H132" i="13"/>
  <c r="H131" i="13"/>
  <c r="H72" i="10"/>
  <c r="H14" i="6"/>
  <c r="H16" i="6"/>
  <c r="H22" i="13"/>
  <c r="H60" i="15"/>
  <c r="H59" i="15"/>
  <c r="H58" i="15"/>
  <c r="H57" i="15"/>
  <c r="H56" i="15"/>
  <c r="H55" i="15"/>
  <c r="H54" i="15"/>
  <c r="H53" i="15"/>
  <c r="H52" i="15"/>
  <c r="H51" i="15"/>
  <c r="H29" i="25"/>
  <c r="H28" i="25"/>
  <c r="H27" i="25"/>
  <c r="H25" i="25"/>
  <c r="H24" i="25"/>
  <c r="H23" i="25"/>
  <c r="H22" i="25"/>
  <c r="H21" i="25"/>
  <c r="H20" i="25"/>
  <c r="H19" i="25"/>
  <c r="H18" i="25"/>
  <c r="H17" i="25"/>
  <c r="H16" i="25"/>
  <c r="H15" i="25"/>
  <c r="H14" i="25"/>
  <c r="H13" i="25"/>
  <c r="H31" i="25"/>
  <c r="H41" i="24"/>
  <c r="H40" i="24"/>
  <c r="H37" i="24"/>
  <c r="H36" i="24"/>
  <c r="H35" i="24"/>
  <c r="H34" i="24"/>
  <c r="H33" i="24"/>
  <c r="H32" i="24"/>
  <c r="H31" i="24"/>
  <c r="H30" i="24"/>
  <c r="H29" i="24"/>
  <c r="H28" i="24"/>
  <c r="H27" i="24"/>
  <c r="H26" i="24"/>
  <c r="H25" i="24"/>
  <c r="H24" i="24"/>
  <c r="H23" i="24"/>
  <c r="H22" i="24"/>
  <c r="H21" i="24"/>
  <c r="H20" i="24"/>
  <c r="H19" i="24"/>
  <c r="H17" i="24"/>
  <c r="H16" i="24"/>
  <c r="H15" i="24"/>
  <c r="H14" i="24"/>
  <c r="H13" i="24"/>
  <c r="H40" i="23"/>
  <c r="H39" i="23"/>
  <c r="H38" i="23"/>
  <c r="H37" i="23"/>
  <c r="H36" i="23"/>
  <c r="H35" i="23"/>
  <c r="H34" i="23"/>
  <c r="H33" i="23"/>
  <c r="H32" i="23"/>
  <c r="H31" i="23"/>
  <c r="H30" i="23"/>
  <c r="H29" i="23"/>
  <c r="H28" i="23"/>
  <c r="H27" i="23"/>
  <c r="H26" i="23"/>
  <c r="H25" i="23"/>
  <c r="H24" i="23"/>
  <c r="H23" i="23"/>
  <c r="H22" i="23"/>
  <c r="H21" i="23"/>
  <c r="H20" i="23"/>
  <c r="H19" i="23"/>
  <c r="H18" i="23"/>
  <c r="H17" i="23"/>
  <c r="H16" i="23"/>
  <c r="H15" i="23"/>
  <c r="H14" i="23"/>
  <c r="H13" i="23"/>
  <c r="H29" i="12"/>
  <c r="H43" i="24"/>
  <c r="H45" i="24"/>
  <c r="H46" i="24"/>
  <c r="H42" i="23"/>
  <c r="H44" i="23"/>
  <c r="H45" i="23"/>
  <c r="H33" i="25"/>
  <c r="H34" i="25"/>
  <c r="G24" i="7"/>
  <c r="G23" i="7"/>
  <c r="G22" i="7"/>
  <c r="G18" i="7"/>
  <c r="G21" i="7"/>
  <c r="G19" i="7"/>
  <c r="G20" i="7"/>
  <c r="H24" i="6"/>
  <c r="H43" i="6"/>
  <c r="H42" i="1"/>
  <c r="H41" i="1"/>
  <c r="H43" i="1"/>
  <c r="H40" i="1"/>
  <c r="H18" i="4"/>
  <c r="H50" i="1"/>
  <c r="H30" i="1"/>
  <c r="H29" i="1"/>
  <c r="H52" i="1"/>
  <c r="H51" i="1"/>
  <c r="H21" i="10"/>
  <c r="H28" i="10"/>
  <c r="H70" i="10"/>
  <c r="H17" i="10"/>
  <c r="H57" i="10"/>
  <c r="H67" i="10"/>
  <c r="H101" i="10"/>
  <c r="H103" i="10"/>
  <c r="H28" i="11"/>
  <c r="H25" i="11"/>
  <c r="H21" i="11"/>
  <c r="H18" i="11"/>
  <c r="H35" i="19"/>
  <c r="H34" i="19"/>
  <c r="H33" i="19"/>
  <c r="H32" i="19"/>
  <c r="H31" i="19"/>
  <c r="H30" i="19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H14" i="19"/>
  <c r="H13" i="19"/>
  <c r="H12" i="19"/>
  <c r="H37" i="19"/>
  <c r="H38" i="19"/>
  <c r="H39" i="19"/>
  <c r="H239" i="18"/>
  <c r="H238" i="18"/>
  <c r="H237" i="18"/>
  <c r="H236" i="18"/>
  <c r="H235" i="18"/>
  <c r="H234" i="18"/>
  <c r="H233" i="18"/>
  <c r="H232" i="18"/>
  <c r="H231" i="18"/>
  <c r="H230" i="18"/>
  <c r="H229" i="18"/>
  <c r="H228" i="18"/>
  <c r="H227" i="18"/>
  <c r="H226" i="18"/>
  <c r="H225" i="18"/>
  <c r="H224" i="18"/>
  <c r="H223" i="18"/>
  <c r="H222" i="18"/>
  <c r="H221" i="18"/>
  <c r="H220" i="18"/>
  <c r="H219" i="18"/>
  <c r="H218" i="18"/>
  <c r="H217" i="18"/>
  <c r="H216" i="18"/>
  <c r="H215" i="18"/>
  <c r="H214" i="18"/>
  <c r="H213" i="18"/>
  <c r="H212" i="18"/>
  <c r="H211" i="18"/>
  <c r="H210" i="18"/>
  <c r="H209" i="18"/>
  <c r="H208" i="18"/>
  <c r="H207" i="18"/>
  <c r="H206" i="18"/>
  <c r="H205" i="18"/>
  <c r="H204" i="18"/>
  <c r="H202" i="18"/>
  <c r="H201" i="18"/>
  <c r="H200" i="18"/>
  <c r="H199" i="18"/>
  <c r="H198" i="18"/>
  <c r="H197" i="18"/>
  <c r="H196" i="18"/>
  <c r="H195" i="18"/>
  <c r="H194" i="18"/>
  <c r="H193" i="18"/>
  <c r="H192" i="18"/>
  <c r="H191" i="18"/>
  <c r="H190" i="18"/>
  <c r="H189" i="18"/>
  <c r="H188" i="18"/>
  <c r="H187" i="18"/>
  <c r="H186" i="18"/>
  <c r="H185" i="18"/>
  <c r="H184" i="18"/>
  <c r="H183" i="18"/>
  <c r="H182" i="18"/>
  <c r="H181" i="18"/>
  <c r="H180" i="18"/>
  <c r="H179" i="18"/>
  <c r="H178" i="18"/>
  <c r="H177" i="18"/>
  <c r="H176" i="18"/>
  <c r="H175" i="18"/>
  <c r="H174" i="18"/>
  <c r="H173" i="18"/>
  <c r="H172" i="18"/>
  <c r="H171" i="18"/>
  <c r="H170" i="18"/>
  <c r="H169" i="18"/>
  <c r="H167" i="18"/>
  <c r="H166" i="18"/>
  <c r="H165" i="18"/>
  <c r="H164" i="18"/>
  <c r="H163" i="18"/>
  <c r="H162" i="18"/>
  <c r="H161" i="18"/>
  <c r="H159" i="18"/>
  <c r="H158" i="18"/>
  <c r="H157" i="18"/>
  <c r="H156" i="18"/>
  <c r="H155" i="18"/>
  <c r="H154" i="18"/>
  <c r="H153" i="18"/>
  <c r="H152" i="18"/>
  <c r="H151" i="18"/>
  <c r="H150" i="18"/>
  <c r="H149" i="18"/>
  <c r="H148" i="18"/>
  <c r="H147" i="18"/>
  <c r="H146" i="18"/>
  <c r="H145" i="18"/>
  <c r="H143" i="18"/>
  <c r="H142" i="18"/>
  <c r="H141" i="18"/>
  <c r="H140" i="18"/>
  <c r="H139" i="18"/>
  <c r="H138" i="18"/>
  <c r="H137" i="18"/>
  <c r="H135" i="18"/>
  <c r="H134" i="18"/>
  <c r="H133" i="18"/>
  <c r="H132" i="18"/>
  <c r="H131" i="18"/>
  <c r="H130" i="18"/>
  <c r="H129" i="18"/>
  <c r="H128" i="18"/>
  <c r="H127" i="18"/>
  <c r="H126" i="18"/>
  <c r="H125" i="18"/>
  <c r="H124" i="18"/>
  <c r="H123" i="18"/>
  <c r="H122" i="18"/>
  <c r="H121" i="18"/>
  <c r="H120" i="18"/>
  <c r="H119" i="18"/>
  <c r="H118" i="18"/>
  <c r="H117" i="18"/>
  <c r="H116" i="18"/>
  <c r="H115" i="18"/>
  <c r="H114" i="18"/>
  <c r="H112" i="18"/>
  <c r="H111" i="18"/>
  <c r="H110" i="18"/>
  <c r="H109" i="18"/>
  <c r="H108" i="18"/>
  <c r="H107" i="18"/>
  <c r="H106" i="18"/>
  <c r="H105" i="18"/>
  <c r="H104" i="18"/>
  <c r="H103" i="18"/>
  <c r="H102" i="18"/>
  <c r="H101" i="18"/>
  <c r="H100" i="18"/>
  <c r="H99" i="18"/>
  <c r="H96" i="18"/>
  <c r="H95" i="18"/>
  <c r="H94" i="18"/>
  <c r="H93" i="18"/>
  <c r="H92" i="18"/>
  <c r="H91" i="18"/>
  <c r="H90" i="18"/>
  <c r="H89" i="18"/>
  <c r="H88" i="18"/>
  <c r="H87" i="18"/>
  <c r="H85" i="18"/>
  <c r="H84" i="18"/>
  <c r="H83" i="18"/>
  <c r="H82" i="18"/>
  <c r="H81" i="18"/>
  <c r="H80" i="18"/>
  <c r="H79" i="18"/>
  <c r="H78" i="18"/>
  <c r="H76" i="18"/>
  <c r="H75" i="18"/>
  <c r="H74" i="18"/>
  <c r="H73" i="18"/>
  <c r="H70" i="18"/>
  <c r="H69" i="18"/>
  <c r="H68" i="18"/>
  <c r="H67" i="18"/>
  <c r="H66" i="18"/>
  <c r="H65" i="18"/>
  <c r="H64" i="18"/>
  <c r="H63" i="18"/>
  <c r="H62" i="18"/>
  <c r="H61" i="18"/>
  <c r="H60" i="18"/>
  <c r="H59" i="18"/>
  <c r="H58" i="18"/>
  <c r="H57" i="18"/>
  <c r="H56" i="18"/>
  <c r="H55" i="18"/>
  <c r="H54" i="18"/>
  <c r="H53" i="18"/>
  <c r="H52" i="18"/>
  <c r="H51" i="18"/>
  <c r="H50" i="18"/>
  <c r="H49" i="18"/>
  <c r="H48" i="18"/>
  <c r="H47" i="18"/>
  <c r="H46" i="18"/>
  <c r="H45" i="18"/>
  <c r="H42" i="18"/>
  <c r="H40" i="18"/>
  <c r="H39" i="18"/>
  <c r="H38" i="18"/>
  <c r="H37" i="18"/>
  <c r="H36" i="18"/>
  <c r="H35" i="18"/>
  <c r="H34" i="18"/>
  <c r="H33" i="18"/>
  <c r="H32" i="18"/>
  <c r="H31" i="18"/>
  <c r="H30" i="18"/>
  <c r="H28" i="18"/>
  <c r="H27" i="18"/>
  <c r="H26" i="18"/>
  <c r="H23" i="18"/>
  <c r="H22" i="18"/>
  <c r="H21" i="18"/>
  <c r="H20" i="18"/>
  <c r="H19" i="18"/>
  <c r="H18" i="18"/>
  <c r="H17" i="18"/>
  <c r="H16" i="18"/>
  <c r="H15" i="18"/>
  <c r="H14" i="18"/>
  <c r="H241" i="18"/>
  <c r="H242" i="18"/>
  <c r="H243" i="18"/>
  <c r="H38" i="17"/>
  <c r="H37" i="17"/>
  <c r="H36" i="17"/>
  <c r="H35" i="17"/>
  <c r="H33" i="17"/>
  <c r="H31" i="17"/>
  <c r="H29" i="17"/>
  <c r="H27" i="17"/>
  <c r="H26" i="17"/>
  <c r="H22" i="17"/>
  <c r="H21" i="17"/>
  <c r="H20" i="17"/>
  <c r="H19" i="17"/>
  <c r="H17" i="17"/>
  <c r="H16" i="17"/>
  <c r="H15" i="17"/>
  <c r="H14" i="17"/>
  <c r="H13" i="17"/>
  <c r="H59" i="17"/>
  <c r="H60" i="17"/>
  <c r="H61" i="17"/>
  <c r="H60" i="16"/>
  <c r="H59" i="16"/>
  <c r="H58" i="16"/>
  <c r="H57" i="16"/>
  <c r="H56" i="16"/>
  <c r="H55" i="16"/>
  <c r="H54" i="16"/>
  <c r="H53" i="16"/>
  <c r="H52" i="16"/>
  <c r="H51" i="16"/>
  <c r="H50" i="16"/>
  <c r="H49" i="16"/>
  <c r="H48" i="16"/>
  <c r="H47" i="16"/>
  <c r="H46" i="16"/>
  <c r="H45" i="16"/>
  <c r="H44" i="16"/>
  <c r="H43" i="16"/>
  <c r="H42" i="16"/>
  <c r="H41" i="16"/>
  <c r="H40" i="16"/>
  <c r="H39" i="16"/>
  <c r="H38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3" i="16"/>
  <c r="H62" i="16"/>
  <c r="H63" i="16"/>
  <c r="H64" i="16"/>
  <c r="H84" i="15"/>
  <c r="H83" i="15"/>
  <c r="H82" i="15"/>
  <c r="H81" i="15"/>
  <c r="H80" i="15"/>
  <c r="H79" i="15"/>
  <c r="H78" i="15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H64" i="15"/>
  <c r="H63" i="15"/>
  <c r="H62" i="15"/>
  <c r="H61" i="15"/>
  <c r="H50" i="15"/>
  <c r="H49" i="15"/>
  <c r="H48" i="15"/>
  <c r="H47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86" i="15"/>
  <c r="H87" i="15"/>
  <c r="H88" i="15"/>
  <c r="H12" i="14"/>
  <c r="H14" i="14"/>
  <c r="H15" i="14"/>
  <c r="H16" i="14"/>
  <c r="H150" i="13"/>
  <c r="H149" i="13"/>
  <c r="H148" i="13"/>
  <c r="H147" i="13"/>
  <c r="H146" i="13"/>
  <c r="H145" i="13"/>
  <c r="H144" i="13"/>
  <c r="H143" i="13"/>
  <c r="H142" i="13"/>
  <c r="H141" i="13"/>
  <c r="H140" i="13"/>
  <c r="H139" i="13"/>
  <c r="H138" i="13"/>
  <c r="H137" i="13"/>
  <c r="H136" i="13"/>
  <c r="H135" i="13"/>
  <c r="H134" i="13"/>
  <c r="H133" i="13"/>
  <c r="H130" i="13"/>
  <c r="H129" i="13"/>
  <c r="H128" i="13"/>
  <c r="H127" i="13"/>
  <c r="H126" i="13"/>
  <c r="H125" i="13"/>
  <c r="H123" i="13"/>
  <c r="H122" i="13"/>
  <c r="H121" i="13"/>
  <c r="H120" i="13"/>
  <c r="H119" i="13"/>
  <c r="H118" i="13"/>
  <c r="H117" i="13"/>
  <c r="H116" i="13"/>
  <c r="H115" i="13"/>
  <c r="H114" i="13"/>
  <c r="H113" i="13"/>
  <c r="H112" i="13"/>
  <c r="H111" i="13"/>
  <c r="H110" i="13"/>
  <c r="H109" i="13"/>
  <c r="H108" i="13"/>
  <c r="H107" i="13"/>
  <c r="H106" i="13"/>
  <c r="H105" i="13"/>
  <c r="H104" i="13"/>
  <c r="H103" i="13"/>
  <c r="H102" i="13"/>
  <c r="H101" i="13"/>
  <c r="H100" i="13"/>
  <c r="H99" i="13"/>
  <c r="H98" i="13"/>
  <c r="H97" i="13"/>
  <c r="H96" i="13"/>
  <c r="H95" i="13"/>
  <c r="H94" i="13"/>
  <c r="H93" i="13"/>
  <c r="H92" i="13"/>
  <c r="H91" i="13"/>
  <c r="H89" i="13"/>
  <c r="H88" i="13"/>
  <c r="H87" i="13"/>
  <c r="H86" i="13"/>
  <c r="H85" i="13"/>
  <c r="H84" i="13"/>
  <c r="H82" i="13"/>
  <c r="H81" i="13"/>
  <c r="H80" i="13"/>
  <c r="H79" i="13"/>
  <c r="H78" i="13"/>
  <c r="H77" i="13"/>
  <c r="H76" i="13"/>
  <c r="H75" i="13"/>
  <c r="H74" i="13"/>
  <c r="H73" i="13"/>
  <c r="H71" i="13"/>
  <c r="H70" i="13"/>
  <c r="H69" i="13"/>
  <c r="H68" i="13"/>
  <c r="H67" i="13"/>
  <c r="H66" i="13"/>
  <c r="H65" i="13"/>
  <c r="H64" i="13"/>
  <c r="H63" i="13"/>
  <c r="H62" i="13"/>
  <c r="H61" i="13"/>
  <c r="H60" i="13"/>
  <c r="H59" i="13"/>
  <c r="H58" i="13"/>
  <c r="H55" i="13"/>
  <c r="H54" i="13"/>
  <c r="H53" i="13"/>
  <c r="H52" i="13"/>
  <c r="H51" i="13"/>
  <c r="H50" i="13"/>
  <c r="H48" i="13"/>
  <c r="H47" i="13"/>
  <c r="H46" i="13"/>
  <c r="H45" i="13"/>
  <c r="H44" i="13"/>
  <c r="H43" i="13"/>
  <c r="H42" i="13"/>
  <c r="H41" i="13"/>
  <c r="H40" i="13"/>
  <c r="H39" i="13"/>
  <c r="H37" i="13"/>
  <c r="H36" i="13"/>
  <c r="H35" i="13"/>
  <c r="H34" i="13"/>
  <c r="H33" i="13"/>
  <c r="H32" i="13"/>
  <c r="H31" i="13"/>
  <c r="H30" i="13"/>
  <c r="H29" i="13"/>
  <c r="H27" i="13"/>
  <c r="H26" i="13"/>
  <c r="H25" i="13"/>
  <c r="H24" i="13"/>
  <c r="H23" i="13"/>
  <c r="H20" i="13"/>
  <c r="H19" i="13"/>
  <c r="H18" i="13"/>
  <c r="H17" i="13"/>
  <c r="H16" i="13"/>
  <c r="H15" i="13"/>
  <c r="H14" i="13"/>
  <c r="H13" i="13"/>
  <c r="H152" i="13"/>
  <c r="H154" i="13"/>
  <c r="H155" i="13"/>
  <c r="H42" i="12"/>
  <c r="H41" i="12"/>
  <c r="H39" i="12"/>
  <c r="H38" i="12"/>
  <c r="H37" i="12"/>
  <c r="H36" i="12"/>
  <c r="H35" i="12"/>
  <c r="H34" i="12"/>
  <c r="H33" i="12"/>
  <c r="H32" i="12"/>
  <c r="H31" i="12"/>
  <c r="H30" i="12"/>
  <c r="H28" i="12"/>
  <c r="H27" i="12"/>
  <c r="H26" i="12"/>
  <c r="H13" i="12"/>
  <c r="H51" i="12"/>
  <c r="H52" i="12"/>
  <c r="H53" i="12"/>
  <c r="H30" i="11"/>
  <c r="H29" i="11"/>
  <c r="H27" i="11"/>
  <c r="H26" i="11"/>
  <c r="H24" i="11"/>
  <c r="H23" i="11"/>
  <c r="H22" i="11"/>
  <c r="H20" i="11"/>
  <c r="H19" i="11"/>
  <c r="H17" i="11"/>
  <c r="H16" i="11"/>
  <c r="H15" i="11"/>
  <c r="H14" i="11"/>
  <c r="H13" i="11"/>
  <c r="H12" i="11"/>
  <c r="H32" i="11"/>
  <c r="H33" i="11"/>
  <c r="H34" i="11"/>
  <c r="H104" i="10"/>
  <c r="H102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4" i="10"/>
  <c r="H71" i="10"/>
  <c r="H69" i="10"/>
  <c r="H68" i="10"/>
  <c r="H66" i="10"/>
  <c r="H65" i="10"/>
  <c r="H64" i="10"/>
  <c r="H63" i="10"/>
  <c r="H62" i="10"/>
  <c r="H61" i="10"/>
  <c r="H60" i="10"/>
  <c r="H59" i="10"/>
  <c r="H58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7" i="10"/>
  <c r="H26" i="10"/>
  <c r="H25" i="10"/>
  <c r="H24" i="10"/>
  <c r="H23" i="10"/>
  <c r="H22" i="10"/>
  <c r="H20" i="10"/>
  <c r="H19" i="10"/>
  <c r="H18" i="10"/>
  <c r="H16" i="10"/>
  <c r="H15" i="10"/>
  <c r="H14" i="10"/>
  <c r="H13" i="10"/>
  <c r="H106" i="10"/>
  <c r="H107" i="10"/>
  <c r="H108" i="10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27" i="9"/>
  <c r="H28" i="9"/>
  <c r="H29" i="9"/>
  <c r="H30" i="8"/>
  <c r="H29" i="8"/>
  <c r="H28" i="8"/>
  <c r="H26" i="8"/>
  <c r="H24" i="8"/>
  <c r="H23" i="8"/>
  <c r="H21" i="8"/>
  <c r="H19" i="8"/>
  <c r="H18" i="8"/>
  <c r="H17" i="8"/>
  <c r="H16" i="8"/>
  <c r="H14" i="8"/>
  <c r="H13" i="8"/>
  <c r="H32" i="8"/>
  <c r="H33" i="8"/>
  <c r="H34" i="8"/>
  <c r="G27" i="7"/>
  <c r="G26" i="7"/>
  <c r="G25" i="7"/>
  <c r="G17" i="7"/>
  <c r="G16" i="7"/>
  <c r="G15" i="7"/>
  <c r="G14" i="7"/>
  <c r="G13" i="7"/>
  <c r="G12" i="7"/>
  <c r="G29" i="7"/>
  <c r="G30" i="7"/>
  <c r="G31" i="7"/>
  <c r="H63" i="6"/>
  <c r="H62" i="6"/>
  <c r="H61" i="6"/>
  <c r="H60" i="6"/>
  <c r="H58" i="6"/>
  <c r="H56" i="6"/>
  <c r="H54" i="6"/>
  <c r="H53" i="6"/>
  <c r="H51" i="6"/>
  <c r="H50" i="6"/>
  <c r="H49" i="6"/>
  <c r="H48" i="6"/>
  <c r="H47" i="6"/>
  <c r="H45" i="6"/>
  <c r="H44" i="6"/>
  <c r="H42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5" i="6"/>
  <c r="H23" i="6"/>
  <c r="H22" i="6"/>
  <c r="H21" i="6"/>
  <c r="H20" i="6"/>
  <c r="H19" i="6"/>
  <c r="H17" i="6"/>
  <c r="H15" i="6"/>
  <c r="H13" i="6"/>
  <c r="H65" i="6"/>
  <c r="H66" i="6"/>
  <c r="H67" i="6"/>
  <c r="G15" i="5"/>
  <c r="H12" i="5"/>
  <c r="G16" i="5"/>
  <c r="G17" i="5"/>
  <c r="H20" i="4"/>
  <c r="H19" i="4"/>
  <c r="H17" i="4"/>
  <c r="H16" i="4"/>
  <c r="H15" i="4"/>
  <c r="H14" i="4"/>
  <c r="H13" i="4"/>
  <c r="H12" i="4"/>
  <c r="H22" i="4"/>
  <c r="H23" i="4"/>
  <c r="H24" i="4"/>
  <c r="H21" i="3"/>
  <c r="H20" i="3"/>
  <c r="H19" i="3"/>
  <c r="H18" i="3"/>
  <c r="H17" i="3"/>
  <c r="H16" i="3"/>
  <c r="H15" i="3"/>
  <c r="H14" i="3"/>
  <c r="H13" i="3"/>
  <c r="H12" i="3"/>
  <c r="H23" i="3"/>
  <c r="H24" i="3"/>
  <c r="H25" i="3"/>
  <c r="G20" i="2"/>
  <c r="G19" i="2"/>
  <c r="G18" i="2"/>
  <c r="G17" i="2"/>
  <c r="G16" i="2"/>
  <c r="G15" i="2"/>
  <c r="G14" i="2"/>
  <c r="G13" i="2"/>
  <c r="G22" i="2"/>
  <c r="G23" i="2"/>
  <c r="G24" i="2"/>
  <c r="H53" i="1"/>
  <c r="H49" i="1"/>
  <c r="H48" i="1"/>
  <c r="H47" i="1"/>
  <c r="H46" i="1"/>
  <c r="H45" i="1"/>
  <c r="H44" i="1"/>
  <c r="H39" i="1"/>
  <c r="H38" i="1"/>
  <c r="H37" i="1"/>
  <c r="H36" i="1"/>
  <c r="H35" i="1"/>
  <c r="H34" i="1"/>
  <c r="H33" i="1"/>
  <c r="H31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55" i="1"/>
  <c r="H56" i="1"/>
  <c r="H57" i="1"/>
</calcChain>
</file>

<file path=xl/sharedStrings.xml><?xml version="1.0" encoding="utf-8"?>
<sst xmlns="http://schemas.openxmlformats.org/spreadsheetml/2006/main" count="3567" uniqueCount="1119">
  <si>
    <t xml:space="preserve">Ponudnik </t>
  </si>
  <si>
    <t>Naročnik</t>
  </si>
  <si>
    <t>OBRAZEC-1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</si>
  <si>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</si>
  <si>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</si>
  <si>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</si>
  <si>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</si>
  <si>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</si>
  <si>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</si>
  <si>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</si>
  <si>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</si>
  <si>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</si>
  <si>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</si>
  <si>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</si>
  <si>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</si>
  <si>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</si>
  <si>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</si>
  <si>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</si>
  <si>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</si>
  <si>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</si>
  <si>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SVEŽE MESO</t>
  </si>
  <si>
    <t>Sveže meso, mlada govedina, stegno, brez kosti, narezano na 2 kg kose</t>
  </si>
  <si>
    <t>kg</t>
  </si>
  <si>
    <t>Sveže meso, mlada govedina, stegno, brez kosti, zrezki, 60 g</t>
  </si>
  <si>
    <t>Sveže meso, mlada govedina, stegno, brez kosti, mleto</t>
  </si>
  <si>
    <t>Sveže meso, mlada govedina, pleče, brez kosti, mleto</t>
  </si>
  <si>
    <t xml:space="preserve">Sveže meso, govedina, bočnik s kostjo </t>
  </si>
  <si>
    <t>Kosti, goveje, za juho</t>
  </si>
  <si>
    <t>Sveže meso, stegno, telečje, brez kosti, zrezki, 60 g</t>
  </si>
  <si>
    <t>Sveže meso, pleče, telečje, brez kosti, mleto</t>
  </si>
  <si>
    <t>Sveže meso, pleče, telečje, brez kosti, narezano na 2 kg kose</t>
  </si>
  <si>
    <t>Sveže meso, stegno, svinjsko, brez kosti, narezano na 2 kg kose</t>
  </si>
  <si>
    <t>Sveže meso, stegno, svinjsko, brez kosti, zrezki, 60 g</t>
  </si>
  <si>
    <t>Sveže meso, stegno, svinjsko, brez kosti, mleto</t>
  </si>
  <si>
    <t>Zajčje meso, file, brez kosti</t>
  </si>
  <si>
    <t>MESNI IZDELKI</t>
  </si>
  <si>
    <t>Čevapčiči / polpeti / pleskavice - manj začinjeno, z manj soli, iz 100 % govejega mesa</t>
  </si>
  <si>
    <t>Hrenovke v naravnem ovoju, brez aditivov z oznako E, polovička</t>
  </si>
  <si>
    <t>Klobasa, za kuhanje, brez aditivov z oznako E, polovička</t>
  </si>
  <si>
    <t>Kranjska klobasa, certificirana</t>
  </si>
  <si>
    <t>Kraški pršut, narezan, certificiran</t>
  </si>
  <si>
    <t>Mortadela, navadna, narezana</t>
  </si>
  <si>
    <t>Pečenice v naravnem ovoju, manj začinjene, manj slane, polovička, 70 - 80 g</t>
  </si>
  <si>
    <t>Prekajena vratovina, šink</t>
  </si>
  <si>
    <t>Pršut, kuhan, narezan, ekstra kakovostni razred</t>
  </si>
  <si>
    <t>Salama, trajna, grobo mleta, narezana - domača salama</t>
  </si>
  <si>
    <t>Slanina, drobno mleta, brez hrustanca (svinjski špeh)</t>
  </si>
  <si>
    <t>Slanina, hamburška, drobno mleta, brez hrustanca</t>
  </si>
  <si>
    <t>Suha vratovina - budjola, zašinek, narezan</t>
  </si>
  <si>
    <t>Šunka v ovitku, brez aditivov z oznako E, narezana</t>
  </si>
  <si>
    <t>Šunka, prekajena, brez kosti, v kosu plečka</t>
  </si>
  <si>
    <t>Dostava vsak dan ob 6. uri.</t>
  </si>
  <si>
    <t xml:space="preserve">SKUPAJ brez DDV: </t>
  </si>
  <si>
    <t>ZNESEK DDV</t>
  </si>
  <si>
    <t xml:space="preserve">SKUPAJ VREDNOST z DDV (EUR): </t>
  </si>
  <si>
    <t>DATUM:</t>
  </si>
  <si>
    <t>ŽIG IN PODPIS:</t>
  </si>
  <si>
    <t>Bio mlado goveje meso, stegno, mleto</t>
  </si>
  <si>
    <t>Bio mlado goveje meso, pleče, mleto</t>
  </si>
  <si>
    <t xml:space="preserve">Bio telečje meso, stegno, narezano na 2 kg kose </t>
  </si>
  <si>
    <t>Bio telečje meso, pleče, mleto</t>
  </si>
  <si>
    <t>Bio hrenovka, goveja, polovička, 70 g</t>
  </si>
  <si>
    <t>Dostava ob 6. uri.</t>
  </si>
  <si>
    <t>ZNESEK DDV: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</si>
  <si>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</si>
  <si>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</si>
  <si>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</si>
  <si>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</si>
  <si>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</si>
  <si>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Piščančja nabodala, brez aditivov</t>
  </si>
  <si>
    <t>70 g</t>
  </si>
  <si>
    <t>Piščančja stegna brez kosti in kože</t>
  </si>
  <si>
    <t>Piščančje krače</t>
  </si>
  <si>
    <t>Piščančji file, zrezki</t>
  </si>
  <si>
    <t>60 g</t>
  </si>
  <si>
    <t>Puranje stegno, kosi</t>
  </si>
  <si>
    <t>Puranji file, zrezki</t>
  </si>
  <si>
    <t>Puranji file, kocke 1x1 cm</t>
  </si>
  <si>
    <t>Puranji file, mleto</t>
  </si>
  <si>
    <t>Vzreja brez antibiotikov - predložen certifikat</t>
  </si>
  <si>
    <r>
      <t xml:space="preserve">Skupina: 4 </t>
    </r>
    <r>
      <rPr>
        <b/>
        <sz val="10"/>
        <color theme="1"/>
        <rFont val="Arial"/>
        <family val="2"/>
        <charset val="238"/>
      </rPr>
      <t>PERUTNINSKI MESNI IZDELKI</t>
    </r>
  </si>
  <si>
    <t>znak kavlitete</t>
  </si>
  <si>
    <t>Perutninska pleskavica, 100 % perutninsko meso, brez aditivov z oznako E</t>
  </si>
  <si>
    <t>Piščančji čevapčiči, 100 % piščančje meso, brez alergenov, brez aditivov z oznako E</t>
  </si>
  <si>
    <t>Perutninska hrenovka, brez ovoja, polovička, brez ojačevalcev okusa, brez alergenov</t>
  </si>
  <si>
    <t>Piščančja hrenovka, z ovojem, polovička,  brez ojačevalcev okusa, brez alergenov</t>
  </si>
  <si>
    <t>Piščančje prsi, narezane na rezine, brez ojačevalcev okusa, brez alergenov</t>
  </si>
  <si>
    <t xml:space="preserve">Piščančje prsi, dimljene, narezane na rezine, brez ojačevalcev okusa, brez alergenov, z manj maščobe, min 18 g beljakovin </t>
  </si>
  <si>
    <t>Puranje prsi, dimljene, narezana na rezine, vidni kosi mesa, brez ojačevalcev okusa, brez alergenov</t>
  </si>
  <si>
    <t>Piščančja salama, barjena, narezana na rezine, brez ojačevalcev okusa, brez alergenov, kot Poli salama</t>
  </si>
  <si>
    <t xml:space="preserve">ZNESEK DDV </t>
  </si>
  <si>
    <t>ORAZEC-1</t>
  </si>
  <si>
    <r>
      <t xml:space="preserve">Skupina: 5 </t>
    </r>
    <r>
      <rPr>
        <b/>
        <sz val="10"/>
        <color theme="1"/>
        <rFont val="Arial"/>
        <family val="2"/>
        <charset val="238"/>
      </rPr>
      <t>BIO JAJCA</t>
    </r>
  </si>
  <si>
    <t>Jajca kokošja, ekološka reja, sveža, razred A, zahtevano: platoji po 30 jajc, skupaj 360 jajc / karton</t>
  </si>
  <si>
    <t>L 
63 - 73 g</t>
  </si>
  <si>
    <t>kos (1 jajca)</t>
  </si>
  <si>
    <t>Dostava do 14. ure.</t>
  </si>
  <si>
    <t>Zahteve za ekološke pridelke in izdelke:</t>
  </si>
  <si>
    <t xml:space="preserve">Izdelki morajo biti označeni z enim od oznak za ekološko pridelano oz. predelano živilo kot so: BIO Slovenija, Biodar, Demeter, </t>
  </si>
  <si>
    <r>
      <t xml:space="preserve">Skupina: 6 </t>
    </r>
    <r>
      <rPr>
        <b/>
        <sz val="11"/>
        <color theme="1"/>
        <rFont val="Arial"/>
        <family val="2"/>
        <charset val="238"/>
      </rPr>
      <t>MLEKO IN MLEČNI IZDELKI</t>
    </r>
  </si>
  <si>
    <t>MLEKO</t>
  </si>
  <si>
    <t>Mleko pasterizirano, min 3,5 % m. m.</t>
  </si>
  <si>
    <t>10 l</t>
  </si>
  <si>
    <t>kos</t>
  </si>
  <si>
    <t>Mleko sterilizirano, brez laktoze, min 3,5 % m. m.</t>
  </si>
  <si>
    <t>1 l</t>
  </si>
  <si>
    <t>Mleko sterilizirano, min 3,5 % m. m.</t>
  </si>
  <si>
    <t>JOGURT, KEFIR</t>
  </si>
  <si>
    <t>Jogurt navadni, tekoči, min 3,2 % m. m., tetrapak</t>
  </si>
  <si>
    <t>Jogurt brez laktoze, tekoči, tetrapak</t>
  </si>
  <si>
    <t>500 g</t>
  </si>
  <si>
    <t>Jogurt navadni, min 3,2 % m. m.</t>
  </si>
  <si>
    <t>180 g</t>
  </si>
  <si>
    <t>Jogurt brez laktoze, z dodatkom sadja ali sadnega pripravka, tekoči, tetrapak</t>
  </si>
  <si>
    <t>Jogurt sadni, različni okusi, tekoči, min 3,2 % m. m.; z dodatkom min 50 % sadja ali min 10 % sadnega pripravka, brez umetnih barvil, umetnih sladil, konzervansov, embalaža tetrapak</t>
  </si>
  <si>
    <t>Jogurt s sadjem, različni okusi, min 25 % sadja, brez dodanega sladkorja, brez umetnih barvil, umetnih sladil, konzervansov, arom</t>
  </si>
  <si>
    <t>140 g</t>
  </si>
  <si>
    <t>SIR</t>
  </si>
  <si>
    <t>Sir beli v slanici, mozzarela</t>
  </si>
  <si>
    <t>250 g</t>
  </si>
  <si>
    <t>Sir brez laktoze</t>
  </si>
  <si>
    <t>370 g</t>
  </si>
  <si>
    <t>Sir nezorjen, sveži, 22 % m. m. (podobno kot belle pizza)</t>
  </si>
  <si>
    <t>1000 g</t>
  </si>
  <si>
    <t>Sir poltrdi, 25 - 45 % m. m., v kosu, kot edamec</t>
  </si>
  <si>
    <t>2600 g</t>
  </si>
  <si>
    <t>Sir poltrdi, 25 - 45 % m. m., rezan na rezine, kot edamec</t>
  </si>
  <si>
    <t>Sir poltrdi, 25 - 45 % m. m., v kosu, kot gauda</t>
  </si>
  <si>
    <t>Sir poltrdi, 25 - 45 % m. m., v kosu, kot Jošt</t>
  </si>
  <si>
    <t>Sir poltrdi, 25 - 45 % m. m., rezan na rezine, kot Jošt</t>
  </si>
  <si>
    <t>150 g</t>
  </si>
  <si>
    <t>Sir poltrdi, 25 - 45 % m. m., riban</t>
  </si>
  <si>
    <t>5000 g</t>
  </si>
  <si>
    <t>Sir poltrdi, 25 - 45 % m. m., dimljen</t>
  </si>
  <si>
    <t>350 g</t>
  </si>
  <si>
    <t>Sir poltrdi, 25 - 45 % m. m., v kosu, brez laktoze, kot Jošt</t>
  </si>
  <si>
    <t>Sir topljeni, 8 trikotnikov po 17,5 g, odpiranje posameznega kosa z nitko</t>
  </si>
  <si>
    <t>Sir trdi, parmezan, riban</t>
  </si>
  <si>
    <t>Sir za žar</t>
  </si>
  <si>
    <t>NAMAZ</t>
  </si>
  <si>
    <t>Namaz sirni, smetanov</t>
  </si>
  <si>
    <t>3000 g</t>
  </si>
  <si>
    <t>Namaz sirni, smetanov, z zelenjavo</t>
  </si>
  <si>
    <t>Namaz sirni, smetanov, z zelišči</t>
  </si>
  <si>
    <t>SMETANA</t>
  </si>
  <si>
    <t>Smetana kisla, 18 % m. m.</t>
  </si>
  <si>
    <t>400 g</t>
  </si>
  <si>
    <t>Smetana sladka, za stepanje, 35 % m. m.</t>
  </si>
  <si>
    <t>Smetana za kuhanje, min 20 % m. m.</t>
  </si>
  <si>
    <t>200 ml</t>
  </si>
  <si>
    <t>500 ml</t>
  </si>
  <si>
    <t>MASLO</t>
  </si>
  <si>
    <t>Maslo surovo, I. kvalitete, min 82 % m. m., brez konzervansov in drugih aditivov</t>
  </si>
  <si>
    <t>20 g</t>
  </si>
  <si>
    <t>SKUTA</t>
  </si>
  <si>
    <t>Skuta nepasirana</t>
  </si>
  <si>
    <t>Skuta nepasirana, 40 % m. m.</t>
  </si>
  <si>
    <t>SLADOLED</t>
  </si>
  <si>
    <t>Sladoled kremni, mlečni, brez umetnih sladil, različni okusi, v lončku</t>
  </si>
  <si>
    <t>120 ml</t>
  </si>
  <si>
    <t>Sladoled banjica, vanilija - čokolada</t>
  </si>
  <si>
    <t>2000 ml</t>
  </si>
  <si>
    <t>Sladoled banjica, vanilija - jagoda</t>
  </si>
  <si>
    <t>Sladoled brez laktoze</t>
  </si>
  <si>
    <t>1000 ml</t>
  </si>
  <si>
    <t>Skupina: 7 BIO MLEKO IN MLEČNI IZDELKI</t>
  </si>
  <si>
    <t>Bio mleko, pasterizirano, polnomastno</t>
  </si>
  <si>
    <t xml:space="preserve">Bio jogurt tekoči, navadni, do 3,5 % m.m. </t>
  </si>
  <si>
    <t>3 l</t>
  </si>
  <si>
    <t xml:space="preserve">Bio jogurt navadni, do 3,5 % m.m. </t>
  </si>
  <si>
    <t>Bio jogurt tekoči, sadni, do 3,5 % m.m., različni okusi</t>
  </si>
  <si>
    <t>Bio kefir, iz kefirjevega zrna, navadni, do 3,5 % m.m.</t>
  </si>
  <si>
    <t>Bio smetana, kisla, min 15 % m. m.</t>
  </si>
  <si>
    <t>200 g</t>
  </si>
  <si>
    <t>Bio maslo, 1. kat.</t>
  </si>
  <si>
    <t>Bio poltrdi sir</t>
  </si>
  <si>
    <t>2500 g</t>
  </si>
  <si>
    <r>
      <t xml:space="preserve">Skupina: 8 </t>
    </r>
    <r>
      <rPr>
        <b/>
        <sz val="10"/>
        <color theme="1"/>
        <rFont val="Arial"/>
        <family val="2"/>
        <charset val="238"/>
      </rPr>
      <t>MLEKO IN MLEČNI IZDELKI IZ NEHOMOGENIZIRANEGA MLEKA</t>
    </r>
  </si>
  <si>
    <t>Mleko pasterizirano, 3,5 % m. m.</t>
  </si>
  <si>
    <t>Mleko pasterizirano, 3,5 % m. m., steklenica</t>
  </si>
  <si>
    <t>JOGURT, KEFIR, SIROTKA, KISLO MLEKO, PINJENEC</t>
  </si>
  <si>
    <t>Jogurt navadni, tekoči, min 3,5 % m. m.</t>
  </si>
  <si>
    <t>Kefir navadni</t>
  </si>
  <si>
    <t>5 l</t>
  </si>
  <si>
    <t>Pinjenec</t>
  </si>
  <si>
    <t>Sirotka, sladka</t>
  </si>
  <si>
    <t>l</t>
  </si>
  <si>
    <t>Sir poltrdi, polnomastni, na rezine, z okusom po orehih, na prerezu redka očesa, v velikosti leče do graha, kot Tolminc</t>
  </si>
  <si>
    <t>Smetana sladka, za stepanje</t>
  </si>
  <si>
    <t>Maslo surovo</t>
  </si>
  <si>
    <t>Skuta, albuminska, sladka</t>
  </si>
  <si>
    <t>Skuta, albuminska, sladka, rinfuza</t>
  </si>
  <si>
    <t>Skuta, tolminska, rinfuza</t>
  </si>
  <si>
    <r>
      <t xml:space="preserve">Skupina: 9 </t>
    </r>
    <r>
      <rPr>
        <b/>
        <sz val="10"/>
        <color theme="1"/>
        <rFont val="Arial"/>
        <family val="2"/>
        <charset val="238"/>
      </rPr>
      <t>RIBE IN RIBJI IZDELKI</t>
    </r>
  </si>
  <si>
    <t>Kapski file, brez kože in kosti, zm</t>
  </si>
  <si>
    <t>Kovač, file, s kožo, zm</t>
  </si>
  <si>
    <t>Lignji, očiščeni, celi, 10 - 13 cm, zm</t>
  </si>
  <si>
    <t>Losos, atlantski, file, zm, I. kategorija</t>
  </si>
  <si>
    <t>1400 g</t>
  </si>
  <si>
    <t>Losos, atlantski, file, porcijski, zm, I. kategorija</t>
  </si>
  <si>
    <t>100 - 130 g</t>
  </si>
  <si>
    <t>Morski list / rumenoplavuta limanda, file, brez kože, zm, I. kategorija</t>
  </si>
  <si>
    <t xml:space="preserve">Morska ščuka / novozelandski repak, file brez kože, zm, I. kategorija </t>
  </si>
  <si>
    <t>Morski pes, kotlet brez kože, zm, I. kategorija</t>
  </si>
  <si>
    <t>150 - 300 g</t>
  </si>
  <si>
    <t>Morski sadeži, brez surimijev, zm</t>
  </si>
  <si>
    <t>Oslič, argentinski, brez kože, file, zm, I. kategorija</t>
  </si>
  <si>
    <t>Platesa / morska plošča, file, zm, I. kategorija</t>
  </si>
  <si>
    <t>Polenovka / trska, file, zm, I. kategorija</t>
  </si>
  <si>
    <t>Severno afriški čopovec / som, mleto, sveže</t>
  </si>
  <si>
    <t>Tuna, file, brez kože, zm, I. kategorije</t>
  </si>
  <si>
    <t>170 - 200 g</t>
  </si>
  <si>
    <t>Ribe - brez konzervansov.</t>
  </si>
  <si>
    <t>ZELENJAVA</t>
  </si>
  <si>
    <t>Blitva</t>
  </si>
  <si>
    <t>Brokoli</t>
  </si>
  <si>
    <t>Buča, maslenka</t>
  </si>
  <si>
    <t>Buča, muškatna</t>
  </si>
  <si>
    <t>Bučke</t>
  </si>
  <si>
    <t>Cvetača</t>
  </si>
  <si>
    <t>Čebula</t>
  </si>
  <si>
    <t>Čebula, očiščena, cela</t>
  </si>
  <si>
    <t>Česen</t>
  </si>
  <si>
    <t>Česen, očiščen, cel</t>
  </si>
  <si>
    <t xml:space="preserve">Čičerika </t>
  </si>
  <si>
    <t>Drobnjak</t>
  </si>
  <si>
    <t>Fižol beli</t>
  </si>
  <si>
    <t>Fižol češnjevec</t>
  </si>
  <si>
    <t>Fižol rjavi</t>
  </si>
  <si>
    <t>Jajčevci (malancani)</t>
  </si>
  <si>
    <t>Kisla repa - narezana, rinfuza</t>
  </si>
  <si>
    <t>Koleraba, rumena</t>
  </si>
  <si>
    <t xml:space="preserve">Korenje </t>
  </si>
  <si>
    <t>Korenje rumeno</t>
  </si>
  <si>
    <t>Koromač</t>
  </si>
  <si>
    <t>Krompir "premura"</t>
  </si>
  <si>
    <t>Krompir mladi</t>
  </si>
  <si>
    <t>Krompir, očiščen, celi</t>
  </si>
  <si>
    <t>Krompir, očiščen, narezan</t>
  </si>
  <si>
    <t>Kumare</t>
  </si>
  <si>
    <t xml:space="preserve">Leča </t>
  </si>
  <si>
    <t>Motovilec</t>
  </si>
  <si>
    <t>Ohrovt</t>
  </si>
  <si>
    <t>Paprika, babura</t>
  </si>
  <si>
    <t>Paprika, rumena</t>
  </si>
  <si>
    <t>Paprika, rdeča</t>
  </si>
  <si>
    <t>Paprika, špic rdeča</t>
  </si>
  <si>
    <t>Paprika, zelena</t>
  </si>
  <si>
    <t>Paradižnik</t>
  </si>
  <si>
    <t>Paradižnik, češnjevec</t>
  </si>
  <si>
    <t>Petršilj, listi</t>
  </si>
  <si>
    <t>Petršilj, korenine</t>
  </si>
  <si>
    <t>Por</t>
  </si>
  <si>
    <t>Redkvica rdeča</t>
  </si>
  <si>
    <t>Rukola</t>
  </si>
  <si>
    <t xml:space="preserve">Solata zelena, berivka </t>
  </si>
  <si>
    <t xml:space="preserve">Solata zelena, endivija </t>
  </si>
  <si>
    <t>Solata zelena, mehkolistna, vse sorte</t>
  </si>
  <si>
    <t>Solata zelena, očiščena</t>
  </si>
  <si>
    <t>Solata radič rdeči</t>
  </si>
  <si>
    <t>Šparglji, gojeni</t>
  </si>
  <si>
    <t>Špinača</t>
  </si>
  <si>
    <t>Zelena, gomolj</t>
  </si>
  <si>
    <t>Zelena, list</t>
  </si>
  <si>
    <t>Zelje belo, sveže, glave</t>
  </si>
  <si>
    <t>Zelje mlado</t>
  </si>
  <si>
    <t>Zelje kislo, naribano, rinfuza</t>
  </si>
  <si>
    <t>Zelje kitajsko, sveže, glave</t>
  </si>
  <si>
    <t>SADJE</t>
  </si>
  <si>
    <t>Ananas</t>
  </si>
  <si>
    <t>Avokado</t>
  </si>
  <si>
    <t>Banane</t>
  </si>
  <si>
    <t>Borovnice</t>
  </si>
  <si>
    <t>Breskve</t>
  </si>
  <si>
    <t>Češnje</t>
  </si>
  <si>
    <t>Grozdje belo</t>
  </si>
  <si>
    <t>Grozdje črno</t>
  </si>
  <si>
    <t>Hruške</t>
  </si>
  <si>
    <t>Jabolka</t>
  </si>
  <si>
    <t>Jagode</t>
  </si>
  <si>
    <t>Kaki</t>
  </si>
  <si>
    <t>Kaki vanilija</t>
  </si>
  <si>
    <t>Kivi</t>
  </si>
  <si>
    <t>Klementine</t>
  </si>
  <si>
    <t>Klemenvile</t>
  </si>
  <si>
    <t>Kostanj</t>
  </si>
  <si>
    <t>Limone</t>
  </si>
  <si>
    <t>Lubenice</t>
  </si>
  <si>
    <t>Maline</t>
  </si>
  <si>
    <t>Marelice</t>
  </si>
  <si>
    <t>Melone</t>
  </si>
  <si>
    <t>Nektarine</t>
  </si>
  <si>
    <t>Pomaranče</t>
  </si>
  <si>
    <t>Ringlo</t>
  </si>
  <si>
    <t>Slive</t>
  </si>
  <si>
    <t>Dostava do 6. ure zjutraj.</t>
  </si>
  <si>
    <r>
      <t xml:space="preserve">Skupina: </t>
    </r>
    <r>
      <rPr>
        <b/>
        <sz val="10"/>
        <color theme="1"/>
        <rFont val="Arial"/>
        <family val="2"/>
        <charset val="238"/>
      </rPr>
      <t>11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SUHO SADJE IN OREŠČKI</t>
    </r>
  </si>
  <si>
    <t>Brusnice, suhe, rinfuza</t>
  </si>
  <si>
    <t>Dateljni, brez koščic</t>
  </si>
  <si>
    <t>Fige, suhe</t>
  </si>
  <si>
    <t>Hruške, suhi krhlji</t>
  </si>
  <si>
    <t>Indijski oreščki</t>
  </si>
  <si>
    <t>Jabolka, suhi krhlji, olupljeni</t>
  </si>
  <si>
    <t xml:space="preserve">Kaki, suhi krhlji, olupljeni </t>
  </si>
  <si>
    <t xml:space="preserve">Lešniki, očiščeni, celi </t>
  </si>
  <si>
    <t xml:space="preserve">Mak, mleti </t>
  </si>
  <si>
    <t>Makadamija</t>
  </si>
  <si>
    <t xml:space="preserve">Mandeljni, celi </t>
  </si>
  <si>
    <t xml:space="preserve">Marelice, suhe, brez kokščic </t>
  </si>
  <si>
    <t>Orehi, jedrca, očiščena, cela</t>
  </si>
  <si>
    <t>Rozine, rinfuza</t>
  </si>
  <si>
    <t>Slive, suhe, brez koščic, rinfuza</t>
  </si>
  <si>
    <r>
      <t xml:space="preserve">Skupina: 12 </t>
    </r>
    <r>
      <rPr>
        <b/>
        <sz val="10"/>
        <color theme="1"/>
        <rFont val="Arial"/>
        <family val="2"/>
        <charset val="238"/>
      </rPr>
      <t>ZAMRZNJENA ZELENJAVA IN SADJE</t>
    </r>
  </si>
  <si>
    <t>2,5 kg</t>
  </si>
  <si>
    <t>Grah</t>
  </si>
  <si>
    <t>1 kg</t>
  </si>
  <si>
    <t>Korenje mlado baby, mini korenje</t>
  </si>
  <si>
    <t>Ohrovt brstični</t>
  </si>
  <si>
    <t>Polpeti, zelenjavni, različni okusi</t>
  </si>
  <si>
    <t>Por narezan</t>
  </si>
  <si>
    <t>Špinača pasirana</t>
  </si>
  <si>
    <t>Zelenjava mešana, kot Kaiser mix</t>
  </si>
  <si>
    <t>Zelenjava mešana za juho</t>
  </si>
  <si>
    <t xml:space="preserve">Borovnice, celi plodovi </t>
  </si>
  <si>
    <t xml:space="preserve">Gozdni sadeži </t>
  </si>
  <si>
    <t>ŽITA IN IZDELKI</t>
  </si>
  <si>
    <t>Grisini</t>
  </si>
  <si>
    <t>125 g</t>
  </si>
  <si>
    <t>Grisini polnozrnati</t>
  </si>
  <si>
    <t>Grisini s sezamom</t>
  </si>
  <si>
    <t>Kaša ajdova</t>
  </si>
  <si>
    <t>Kaša ješprenj</t>
  </si>
  <si>
    <t>Kaša pira, hitra priprava</t>
  </si>
  <si>
    <t>Kaša prosena</t>
  </si>
  <si>
    <t>Keksi otroški</t>
  </si>
  <si>
    <t>300 g</t>
  </si>
  <si>
    <t>Keksi otroški brez jajc, kot Plazma ali podobno, mleti</t>
  </si>
  <si>
    <t>Keksi otroški brez jajc, kot Plazma ali podobno</t>
  </si>
  <si>
    <t>375 g</t>
  </si>
  <si>
    <t>Kosmiči ovseni</t>
  </si>
  <si>
    <t>Kruhki crispy, bio, ajdovi in riževi</t>
  </si>
  <si>
    <t>120 g</t>
  </si>
  <si>
    <t>Kruhki crispy, koruzni</t>
  </si>
  <si>
    <t>Kruhki crispy, pšenični polnozrnati</t>
  </si>
  <si>
    <t>Kruhki crispy, rženi</t>
  </si>
  <si>
    <t>Kruhove kocke suhe</t>
  </si>
  <si>
    <t>Kus kus</t>
  </si>
  <si>
    <t>Kus kus, polnozrnat</t>
  </si>
  <si>
    <t>Moka ajdova</t>
  </si>
  <si>
    <t>Moka koruzna</t>
  </si>
  <si>
    <t>Moka pirina</t>
  </si>
  <si>
    <t>Moka pšenična ostra</t>
  </si>
  <si>
    <t xml:space="preserve">Moka pšenična T 1100 </t>
  </si>
  <si>
    <t>Moka pšenična, mehka, T 400</t>
  </si>
  <si>
    <t>Moka pšenična, mehka T 500</t>
  </si>
  <si>
    <t>Moka rožičeva</t>
  </si>
  <si>
    <t>Moka ržena, T 1250</t>
  </si>
  <si>
    <t xml:space="preserve">Prepečenec v rezinah, pakiran </t>
  </si>
  <si>
    <t>320 g</t>
  </si>
  <si>
    <t>Prepečenec v rezinah, polnozrnati, pakiran</t>
  </si>
  <si>
    <t xml:space="preserve">Riž parboiled, dolgozrnati </t>
  </si>
  <si>
    <t>Riž rjavi, dolgozrnati, parboiled</t>
  </si>
  <si>
    <t>Riž vakuum.pakiran podobno kot Zlato polje*</t>
  </si>
  <si>
    <t>Riževi vaflji brez soli</t>
  </si>
  <si>
    <t>110 g</t>
  </si>
  <si>
    <t>Škrob koruzni</t>
  </si>
  <si>
    <t>Zdrob koruzni</t>
  </si>
  <si>
    <t>Zdrob koruzni instant</t>
  </si>
  <si>
    <t>Zdrob koruzni instant, polnozrnata polenta, bio</t>
  </si>
  <si>
    <t>Zdrob koruzni, iz bele koruze - bela polenta</t>
  </si>
  <si>
    <t>Zdrob pirin</t>
  </si>
  <si>
    <t>Zdrob pšenični</t>
  </si>
  <si>
    <t>TESTENINE IN ZAKUHE</t>
  </si>
  <si>
    <t>Fritati, jajčni</t>
  </si>
  <si>
    <t>Krpice, jajčne</t>
  </si>
  <si>
    <t>Metuljčki</t>
  </si>
  <si>
    <t>Metuljčki, jajčni</t>
  </si>
  <si>
    <t>Mlinci z jajci</t>
  </si>
  <si>
    <t>6 kg</t>
  </si>
  <si>
    <t>Peresniki, jajčni</t>
  </si>
  <si>
    <t>Polžki, durum</t>
  </si>
  <si>
    <t>Polžki, jajčni</t>
  </si>
  <si>
    <t>Polžki, polnozrnati, mali</t>
  </si>
  <si>
    <t>Rezanci, ajdovi</t>
  </si>
  <si>
    <t>Rezanci, jušni</t>
  </si>
  <si>
    <t>Rezanci, špinačni</t>
  </si>
  <si>
    <t>Rezanci, široki, durum</t>
  </si>
  <si>
    <t xml:space="preserve">Rezanci, široki, pirini </t>
  </si>
  <si>
    <t>Rezanci, široki, polnozrnati</t>
  </si>
  <si>
    <t>Rezanci, široki, valoviti, jajčni</t>
  </si>
  <si>
    <t>Ribana kaša, jajčna</t>
  </si>
  <si>
    <t>Svedri, polnozrnati - zlate kitke</t>
  </si>
  <si>
    <t xml:space="preserve">Špageti </t>
  </si>
  <si>
    <t>Špageti, jajčni</t>
  </si>
  <si>
    <t xml:space="preserve">Špageti, polnozrnati </t>
  </si>
  <si>
    <t>Testenine, pisane, tribarvne</t>
  </si>
  <si>
    <t>Vlivanci, za juho</t>
  </si>
  <si>
    <t>2000 g</t>
  </si>
  <si>
    <t>Zlate kroglice</t>
  </si>
  <si>
    <t>Zvezdice</t>
  </si>
  <si>
    <t>Zvezdice, pirine, polnozrnate</t>
  </si>
  <si>
    <t>MAŠČOBNA ŽIVILA</t>
  </si>
  <si>
    <t xml:space="preserve">Olje, repično </t>
  </si>
  <si>
    <t>Olje, olivno, hladno stiskano, v stekleni embalaži</t>
  </si>
  <si>
    <t>Olje, sončnično</t>
  </si>
  <si>
    <t>Olje, ekstra sončnično, v stekleni embalaži</t>
  </si>
  <si>
    <t>Olje, bučno, 100 %, v stekleni embalaži</t>
  </si>
  <si>
    <t>ZAČIMBE, KIS</t>
  </si>
  <si>
    <t>Bazilika, zdrobljena, sušena, v vedru, brez sledi alergenov</t>
  </si>
  <si>
    <t>Cimet, mleti, v vedru, brez sledi alergenov</t>
  </si>
  <si>
    <t>Cimetova skorja</t>
  </si>
  <si>
    <t>17 g</t>
  </si>
  <si>
    <t>50 g</t>
  </si>
  <si>
    <t>Kis, alkoholni</t>
  </si>
  <si>
    <t>Kis, jabolčni, naravni, 5 %, brez sulfitov, bio, v steklenici</t>
  </si>
  <si>
    <t>0,75 l</t>
  </si>
  <si>
    <t xml:space="preserve">Klinčki, celi, sušeni </t>
  </si>
  <si>
    <t>30 g</t>
  </si>
  <si>
    <t>Kumina, mleta,  brez sledi alergenov</t>
  </si>
  <si>
    <t xml:space="preserve">Koper </t>
  </si>
  <si>
    <t>Lovor listi, v vedru,  brez sledi alergenov</t>
  </si>
  <si>
    <t>100 g</t>
  </si>
  <si>
    <t>220 g</t>
  </si>
  <si>
    <t>Muškatni orešček, mleti, sušeni,  brez sledi alergenov</t>
  </si>
  <si>
    <t>Peteršilj, suhi, v vedru,  brez sledi alergenov</t>
  </si>
  <si>
    <t>390 g</t>
  </si>
  <si>
    <t xml:space="preserve">Sol, morska, fino mleta, jodirana </t>
  </si>
  <si>
    <t>Šetraj</t>
  </si>
  <si>
    <t>290 g</t>
  </si>
  <si>
    <t xml:space="preserve">Timijan, zdrobljen, sušen </t>
  </si>
  <si>
    <t>14 g</t>
  </si>
  <si>
    <t>KONZERVIRANA ZELENJAVA</t>
  </si>
  <si>
    <t xml:space="preserve">Ajvar nepekoči </t>
  </si>
  <si>
    <t>680 g</t>
  </si>
  <si>
    <t>Čičerika v pločevinki, kot Mikado</t>
  </si>
  <si>
    <t>Gorčica, v steklenem kozarcu</t>
  </si>
  <si>
    <t>Fižol v zrnju kuhan</t>
  </si>
  <si>
    <t>Grah v pločevinki</t>
  </si>
  <si>
    <t>Koruza bio, mlada</t>
  </si>
  <si>
    <t>Koruza v zrnju</t>
  </si>
  <si>
    <t>326 g</t>
  </si>
  <si>
    <t>Kumarice kisle</t>
  </si>
  <si>
    <t>4100 g</t>
  </si>
  <si>
    <t>Kumarice kornišon</t>
  </si>
  <si>
    <t>530 g</t>
  </si>
  <si>
    <t>Kumarice kisle, v steklenem kozarcu</t>
  </si>
  <si>
    <t>670 g</t>
  </si>
  <si>
    <t>Kumarice kisle, bio, v steklenem kozarcu</t>
  </si>
  <si>
    <t>280 g</t>
  </si>
  <si>
    <t>Paprika kisla, fileti</t>
  </si>
  <si>
    <t>4250 g</t>
  </si>
  <si>
    <t>Paradižnik mezga, koncentrat, brez umetnih barvil, ojačevalcev okusa in konzervansov</t>
  </si>
  <si>
    <t>800 g</t>
  </si>
  <si>
    <t>Paradižnik pelati, brez umetnih barvil in konzervansov</t>
  </si>
  <si>
    <t>Pesa rdeča, v steklenem kozarcu</t>
  </si>
  <si>
    <t>Pesa rdeča</t>
  </si>
  <si>
    <t>KONZERVIRANO SADJE</t>
  </si>
  <si>
    <t>Kompot, ananas</t>
  </si>
  <si>
    <t>850 g</t>
  </si>
  <si>
    <t>3050 g</t>
  </si>
  <si>
    <t>Kompot, breskev, brez umetnih barvil in konzervansov</t>
  </si>
  <si>
    <t>Kompot, jagoda, min 36 % sadni delež</t>
  </si>
  <si>
    <t>820 g</t>
  </si>
  <si>
    <t>Kompot, marelica, brez umetnih barvil in konzervansov</t>
  </si>
  <si>
    <t>Kompot,  mešano sadje, brez umetnih barvil in konzervansov</t>
  </si>
  <si>
    <t>700 g</t>
  </si>
  <si>
    <t>Kompot, višnja, brez umetnih barvil in konzervansov</t>
  </si>
  <si>
    <t>720 g</t>
  </si>
  <si>
    <t>Marmelada, bio, min 70 % sadni delež, brez umetnih barvil in dodanega sladkorja</t>
  </si>
  <si>
    <t>225 g</t>
  </si>
  <si>
    <t xml:space="preserve">Marmelada, marelica, min 50 % sadni delež, brez umetnih barvil in konzervansov </t>
  </si>
  <si>
    <t>Marmelada, mešana, min 50 % sadni delež, brez umetnih barvil in konzervansov</t>
  </si>
  <si>
    <t>SOKOVI, NEKTARJI</t>
  </si>
  <si>
    <t>Sok ananas, 100 % sadni delež</t>
  </si>
  <si>
    <t>Sok jabolko, 100 % sadni delež</t>
  </si>
  <si>
    <t>Sok limona, 100 % sadni delež</t>
  </si>
  <si>
    <t>Sok multivitamin, 100 % sadni delež</t>
  </si>
  <si>
    <t>Sok pomaranča, 100 % sadni delež</t>
  </si>
  <si>
    <t>0,2 l</t>
  </si>
  <si>
    <t>ČAJ, KAKAV, KAVA, SLADKOR</t>
  </si>
  <si>
    <t>Čaj, bio za otroke</t>
  </si>
  <si>
    <t>Čaj, borovnica, filter</t>
  </si>
  <si>
    <t>Čaj, breskev</t>
  </si>
  <si>
    <t>Čaj, božični filter</t>
  </si>
  <si>
    <t>Čaj, češnja filter</t>
  </si>
  <si>
    <t>Čaj, divja češnja, bio, filter</t>
  </si>
  <si>
    <t>Čaj, gozdni sadeži, rinfuza</t>
  </si>
  <si>
    <t>Čaj, gozdni sadeži, filter mini</t>
  </si>
  <si>
    <t>Čaj, jagoda vanilija, filter</t>
  </si>
  <si>
    <t>Čaj, hibiskus, filter</t>
  </si>
  <si>
    <t>Čaj, kamilica filter vrečke mini</t>
  </si>
  <si>
    <t>Čaj, materina dušica, filter večji</t>
  </si>
  <si>
    <t>Čaj, meta filter vrečke mini</t>
  </si>
  <si>
    <t>Čaj, otroški filter, gastro vrečke</t>
  </si>
  <si>
    <t>Čaj, planinski rinfuza</t>
  </si>
  <si>
    <t xml:space="preserve">Čaj, planinski mini filter </t>
  </si>
  <si>
    <t>40 g</t>
  </si>
  <si>
    <t xml:space="preserve">Čaj, brusnica, mini filter </t>
  </si>
  <si>
    <t xml:space="preserve">Čaj, malina, mini filter </t>
  </si>
  <si>
    <t>Čaj, šipek rinfuza</t>
  </si>
  <si>
    <t>Čaj, šipek, filter, gastro vrečke</t>
  </si>
  <si>
    <t>Čaj, vrtni sadeži, filter</t>
  </si>
  <si>
    <t>Čaj, zeliščni, filter, gastro vrečke</t>
  </si>
  <si>
    <t>Čokolada, jedilna za kuhanje, min 45 % kakava</t>
  </si>
  <si>
    <t>Čokolada, v prahu, min 36 % kakava</t>
  </si>
  <si>
    <t>Kakav grenki</t>
  </si>
  <si>
    <t>Kakav instant, kot Nace</t>
  </si>
  <si>
    <t>5 kg</t>
  </si>
  <si>
    <t>Kava mleta, mešanica pražene kave, min 70 % arabice</t>
  </si>
  <si>
    <t>Kava žitna kot cikorija</t>
  </si>
  <si>
    <t>Kavni nadomestek, kot Proja</t>
  </si>
  <si>
    <t xml:space="preserve">Sladkor, kristalni </t>
  </si>
  <si>
    <t>Sladkor, mleti</t>
  </si>
  <si>
    <t>Sladkor, vanilijev</t>
  </si>
  <si>
    <t>OSTALA ŽIVILA</t>
  </si>
  <si>
    <t>Citronska kislina</t>
  </si>
  <si>
    <t>Kvas suhi</t>
  </si>
  <si>
    <t>7 g</t>
  </si>
  <si>
    <t>Kvas sveži</t>
  </si>
  <si>
    <t>42 g</t>
  </si>
  <si>
    <t>Mak mleti</t>
  </si>
  <si>
    <t>Mineralna gazirana voda, v steklenici</t>
  </si>
  <si>
    <t>Moka kokosova</t>
  </si>
  <si>
    <t xml:space="preserve">Namaz kremni čokoladni dvobarvni </t>
  </si>
  <si>
    <t>2900 g</t>
  </si>
  <si>
    <t>Namaz kremni lešnikov , min  12 % lešnikov</t>
  </si>
  <si>
    <t>750 g</t>
  </si>
  <si>
    <t xml:space="preserve">Otroška hrana - instant ekstrudirani kosmiči s čokolado kot čokolino </t>
  </si>
  <si>
    <t xml:space="preserve">Otroška hrana - podobne kakovosti kot medolino </t>
  </si>
  <si>
    <t>Pašteta kokošja, brez ojačevalcev okusa, brez konzervansov, brez glutena</t>
  </si>
  <si>
    <t>27 g</t>
  </si>
  <si>
    <t>Pašteta tunina, min 32 % tune, brez ojačevalcev okusa, brez konzervansov</t>
  </si>
  <si>
    <t>Pecilni prašek</t>
  </si>
  <si>
    <t>Pecivo biskvitno brez barvil in umetnih arom, pakirano</t>
  </si>
  <si>
    <t>50 - 55 g</t>
  </si>
  <si>
    <t>Prašek za puding, čokolada, z najmanj 10 % kakavovega praha in najmanj 10 % čokolade v prahu, brez umetnih arom in barvil, pakirano 1 kg</t>
  </si>
  <si>
    <t>Prašek za puding, vanilija, brez umetnih arom in barvil; pakirano 1 kg</t>
  </si>
  <si>
    <t>Rezina žitna, s temno čokolado, min 90 % sadni delež, veganska</t>
  </si>
  <si>
    <t>35 g</t>
  </si>
  <si>
    <t>Riba - sardine v sončničnem olju</t>
  </si>
  <si>
    <t>Riba - tuna v olivnem olju; tunnus albacares</t>
  </si>
  <si>
    <t>80 g</t>
  </si>
  <si>
    <t>Soda bikarbona</t>
  </si>
  <si>
    <t>Želatina v prahu</t>
  </si>
  <si>
    <t>VREDNOST DDV</t>
  </si>
  <si>
    <t>Jajca kokošja, prosta reja, sveža, razred A, zahtevano: platoji po 30 kosov jajc, skupaj 360 jajc / karton</t>
  </si>
  <si>
    <t>CENA na iskano neto težo - brez DDV</t>
  </si>
  <si>
    <t>KRUH</t>
  </si>
  <si>
    <t>Kruh, ajdov z orehi, štruca, narezan</t>
  </si>
  <si>
    <t>Kruh, ajdov, štruca, narezan</t>
  </si>
  <si>
    <t>Kruh, koruzni, štruca, narezan</t>
  </si>
  <si>
    <t>Kruh, ovseni, štruca, narezan</t>
  </si>
  <si>
    <t>Kruh, pirin, štruca, narezan</t>
  </si>
  <si>
    <t>Kruh, pisan, štruca, narezan</t>
  </si>
  <si>
    <t>Kruh, polbeli, brez aditivov in 30 % manj soli, štruca, narezan</t>
  </si>
  <si>
    <t>Kruh, polnozrnati, štruca, narezan</t>
  </si>
  <si>
    <t>Kruh, pšenični beli, T 500, štruca, narezan</t>
  </si>
  <si>
    <t>Kruh, pšenični črni, T 1100, s 30 % manj soli, štruca, narezan</t>
  </si>
  <si>
    <t>Kruh, pšenični črni, T 1100, štruca, narezan</t>
  </si>
  <si>
    <t>Kruh, pšenični polbeli, T 850, štruca, narezan</t>
  </si>
  <si>
    <t>Kruh, ržen, štruca, narezan</t>
  </si>
  <si>
    <t>Kruh, s semeni, brez aditivov, s 30 % manj soli, štruca, narezan</t>
  </si>
  <si>
    <t>Kruh, s semeni, štruca, narezan</t>
  </si>
  <si>
    <t>Kruh, sojin, štruca, narezan</t>
  </si>
  <si>
    <t>Kruh, z ovsenimi kosmiči, štruca, narezan</t>
  </si>
  <si>
    <t>PEKOVSKO PECIVO</t>
  </si>
  <si>
    <t>Bombeta, bela</t>
  </si>
  <si>
    <t>Bombeta, črna</t>
  </si>
  <si>
    <t>Bombeta, ovsena</t>
  </si>
  <si>
    <t>Bombeta, s sezamom</t>
  </si>
  <si>
    <t>Buhtelj z marmelado</t>
  </si>
  <si>
    <t>Burek, skutni</t>
  </si>
  <si>
    <t>Kajzerica, bela</t>
  </si>
  <si>
    <t>Kajzerica, črna</t>
  </si>
  <si>
    <t>Krof, marmeladni</t>
  </si>
  <si>
    <t>Pletenica</t>
  </si>
  <si>
    <t>Rogljič</t>
  </si>
  <si>
    <t xml:space="preserve">Rogljič, francoski, iz listnatega testa brez polnila </t>
  </si>
  <si>
    <t xml:space="preserve">Rogljič, francoski, iz listnatega testa s polnilom (čokolada ali marmelada) </t>
  </si>
  <si>
    <t>Špirala, jabolčna</t>
  </si>
  <si>
    <t>60-80 g</t>
  </si>
  <si>
    <t>Štruca, francoska</t>
  </si>
  <si>
    <t>Štručka, kornšpic</t>
  </si>
  <si>
    <t>Štručka, makova</t>
  </si>
  <si>
    <t>Štručka, mlečna</t>
  </si>
  <si>
    <t>Štručka, sirova</t>
  </si>
  <si>
    <t>Žemlja, ajdova</t>
  </si>
  <si>
    <t xml:space="preserve">Žemlja, bela </t>
  </si>
  <si>
    <t>Žemlja, koruzna</t>
  </si>
  <si>
    <t>Žemlja, ovsena</t>
  </si>
  <si>
    <t>Žemlja, pirina</t>
  </si>
  <si>
    <t xml:space="preserve">Žemlja, polnozrnata </t>
  </si>
  <si>
    <t>Žemlja, ržena</t>
  </si>
  <si>
    <t>55 g</t>
  </si>
  <si>
    <t>OBRAZEc-1</t>
  </si>
  <si>
    <t>SLAN PROGRAM</t>
  </si>
  <si>
    <t>Burek skutni</t>
  </si>
  <si>
    <t>Cmoki zdrobovi</t>
  </si>
  <si>
    <t>Kaneloni, mesni</t>
  </si>
  <si>
    <t>Kaneloni, zelenjavni</t>
  </si>
  <si>
    <t>Kaneloni, s sirom</t>
  </si>
  <si>
    <t>Ocvrtki s sirom</t>
  </si>
  <si>
    <t>Ocvrtki, zdrobovi</t>
  </si>
  <si>
    <t>Polpeti, brokoli-cvetača, veganski</t>
  </si>
  <si>
    <t>Polpeti, sirovi</t>
  </si>
  <si>
    <t>Rogljiček, francoski, s kaljenimi semeni</t>
  </si>
  <si>
    <t>90 g</t>
  </si>
  <si>
    <t>Svaljki, pšenični, z 61 % krompirja, dolgi</t>
  </si>
  <si>
    <t>Svaljki, rženi</t>
  </si>
  <si>
    <t>Svaljki, s skuto</t>
  </si>
  <si>
    <t>Svaljki, kmečki, koruzni</t>
  </si>
  <si>
    <t>Svaljki, kmečki, rženi</t>
  </si>
  <si>
    <t>Štručka, iz polnozrnatega drobljenca pšeničnega sladu, z dodatkom koprive</t>
  </si>
  <si>
    <t>Štruklji, domači skutini, slani, cel kos v obliki palice</t>
  </si>
  <si>
    <t>600 g</t>
  </si>
  <si>
    <t>Štruklji, gluhi</t>
  </si>
  <si>
    <t>Tortelini s sirovim nadevom</t>
  </si>
  <si>
    <t>Tortelini s špinačnim nadevom</t>
  </si>
  <si>
    <t>Testenine za lazanjo</t>
  </si>
  <si>
    <t>Testo - vlečeno, sveže</t>
  </si>
  <si>
    <t>SLADKI PROGRAM</t>
  </si>
  <si>
    <t>Cmoki, borovničev nadev</t>
  </si>
  <si>
    <t>Cmoki, marelični nadev</t>
  </si>
  <si>
    <t>Cmoki, slivov nadev</t>
  </si>
  <si>
    <t>Navihančki iz kvašenega listnatega testa, s čokoladnim nadevom, rinfuza po 70 kosov</t>
  </si>
  <si>
    <t xml:space="preserve">Navihančki iz kvašenega listnatega testa, z vanilijevim nadevom, rinfuza po 70 kos </t>
  </si>
  <si>
    <t>Navihančki, mini, iz kvašenega listnatega testa z mareličnim nadevom, brez soje</t>
  </si>
  <si>
    <t>26 g</t>
  </si>
  <si>
    <t>Navihančki, polnozrnati, s čokolado, brez konzervansov</t>
  </si>
  <si>
    <t>Navihančki, z nadevom iz gozdnih sadežev, brez soje</t>
  </si>
  <si>
    <t xml:space="preserve">Palačinke  </t>
  </si>
  <si>
    <t>1200 g</t>
  </si>
  <si>
    <t>Palačinke ajdove, 6 zav na krt</t>
  </si>
  <si>
    <t>Pita, jabolčna</t>
  </si>
  <si>
    <t>4000 g</t>
  </si>
  <si>
    <t>Pita, skutina</t>
  </si>
  <si>
    <t>3200 g</t>
  </si>
  <si>
    <t>Rogljič, francoski, z mareličnim nadevom, 90 g</t>
  </si>
  <si>
    <t>Rogljič, francoski, mini z mareličnim nadevom, 30 g</t>
  </si>
  <si>
    <t>Rogljič, polnozrnati, francoski  z marmelado, rinfuza</t>
  </si>
  <si>
    <t xml:space="preserve"> 100-110 g</t>
  </si>
  <si>
    <t>Rolada čokoladna</t>
  </si>
  <si>
    <t>4640 g</t>
  </si>
  <si>
    <t>Špirala, čokoladno-maslena, brez konzervansov</t>
  </si>
  <si>
    <t>Špirala, jabolčno-maslena, brez konzervansov</t>
  </si>
  <si>
    <t>Štruklji, domači skutini, sladki, cel kos v obliki palice</t>
  </si>
  <si>
    <t>Zavitek iz polnozrnatega vlečenega testa, jabolčni</t>
  </si>
  <si>
    <t>Zavitek iz vlečenega testa jabolčno-skutni</t>
  </si>
  <si>
    <t>Zavitek iz vlečenega testa, jabolčni</t>
  </si>
  <si>
    <t>Zavitek iz vlečenega testa, skutni</t>
  </si>
  <si>
    <t>Izdelki brez vsebnosti trans maščobnih kislin.</t>
  </si>
  <si>
    <t>BIO KRUH</t>
  </si>
  <si>
    <t>Bio ajdov mešan kruh, rezan</t>
  </si>
  <si>
    <t>Bio beli kruh, rezan</t>
  </si>
  <si>
    <t>Bio črn rezan kruh, rezan</t>
  </si>
  <si>
    <t>Bio koruzni kruh mešani, s semeni, rezan</t>
  </si>
  <si>
    <t>Bio koruzni mešani, rezan</t>
  </si>
  <si>
    <t>Bio kruh polnozrnat, rezan</t>
  </si>
  <si>
    <t>Bio kruh s korenjem, rezan</t>
  </si>
  <si>
    <t>Bio ovseni kruh mešani, s semeni, rezan</t>
  </si>
  <si>
    <t>Bio pirin rezan, rezan</t>
  </si>
  <si>
    <t>Bio polbeli kruh, rezan</t>
  </si>
  <si>
    <t>BIO PEKOVSKO PECIVO</t>
  </si>
  <si>
    <t xml:space="preserve">Bio črna štručka, bombeta </t>
  </si>
  <si>
    <t xml:space="preserve">Bio polbela štručka s sirom </t>
  </si>
  <si>
    <t xml:space="preserve">Bio polbela štručka, bombeta </t>
  </si>
  <si>
    <t xml:space="preserve">Bio polnozrnata štručka, bombeta </t>
  </si>
  <si>
    <t>Dostava ob 6.uri.</t>
  </si>
  <si>
    <t>Brez sledi mleka, jajc, soje, oreščkov; razen pekovsko pecivo z dodatkom sira.</t>
  </si>
  <si>
    <t>I. DIETNI IZDELKI Z GLUTENOM, BREZ ALERGENOV</t>
  </si>
  <si>
    <t>1. ŽITA IN ŽITNI IZDELKI</t>
  </si>
  <si>
    <t>Ajdova kaša, bio, brez jajc in mleka</t>
  </si>
  <si>
    <t>Grisini, pšenični, brez jajc in mleka</t>
  </si>
  <si>
    <t>Kus kus, bio, koruzni z rižem, z glutenom, brez ostalih alergenov
(Bio vita ali enakovredno)</t>
  </si>
  <si>
    <t>Moka, koruzna, bio, brez jajc in mleka</t>
  </si>
  <si>
    <t>Moka, pšenična, bio, brez jajc in mleka</t>
  </si>
  <si>
    <t>Pira, bio, brez jajc in mleka</t>
  </si>
  <si>
    <t>Prepečenec, pšenični, brez jajc in mleka</t>
  </si>
  <si>
    <t>Prosena kaša, bio, brez jajc in mleka</t>
  </si>
  <si>
    <t>Riž, brez jajc in mleka</t>
  </si>
  <si>
    <t>Škrob, koruzni, bio, brez jajc in mleka</t>
  </si>
  <si>
    <t>2. TESTENINE</t>
  </si>
  <si>
    <t>a) za juho</t>
  </si>
  <si>
    <t>Testenine, bele, bio, rezanci, z glutenom, brez alergenov</t>
  </si>
  <si>
    <t>Testenine, pirine, bio, ribana kaša, z glutenom, brez alergenov</t>
  </si>
  <si>
    <t>Testenine, tribarvne, bio, jušne črke, z glutenom, brez alergenov</t>
  </si>
  <si>
    <t>b) ostale testenine</t>
  </si>
  <si>
    <t>Testenine, bele, bio, peresniki, z glutenom, brez alergenov</t>
  </si>
  <si>
    <t>Testenine, bele, bio, polžki, z glutenom, brez alergenov</t>
  </si>
  <si>
    <t>Testenine, bele, bio, rezanci široki, z glutenom, brez alergenov</t>
  </si>
  <si>
    <t>Testenine, bele, bio, svedri, z glutenom, brez alergenov</t>
  </si>
  <si>
    <t>Testenine, bele, bio, špageti, z glutenom, brez alergenov</t>
  </si>
  <si>
    <t>Testenine, durum, bio, svedri, z glutenom, brez alergenov
(Byodo ali enakovredno)</t>
  </si>
  <si>
    <t>Testenine, polnozrnate, bio, peresniki, z glutenom, brez alergenov</t>
  </si>
  <si>
    <t>Testenine, polnozrnate, bio, polžki, z glutenom, brez alergenov</t>
  </si>
  <si>
    <t>Testenine, polnozrnate, bio, rezanci široki, z glutenom, brez alergenov</t>
  </si>
  <si>
    <t>Testenine, polnozrnate, bio, svedri, z glutenom, brez alergenov</t>
  </si>
  <si>
    <t>Testenine, polnozrnate, bio, špageti, z glutenom, brez alergenov</t>
  </si>
  <si>
    <t>SUHO SADJE</t>
  </si>
  <si>
    <t>Suho sadje, rozine, z glutenom, brez alergenov</t>
  </si>
  <si>
    <t>II. DIETNI IZDELKI BREZ GLUTENA, BREZ ALERGENOV</t>
  </si>
  <si>
    <t>Drobtine, brez glutena, brez alergenov
(Orgran ali enakovredno)</t>
  </si>
  <si>
    <t>300g</t>
  </si>
  <si>
    <t>Grisini, brez glutena, brez alergenov</t>
  </si>
  <si>
    <t xml:space="preserve"> 150 g</t>
  </si>
  <si>
    <t>Kaša, ajdova, bio, brez glutena, brez alergenov
(Werz ali enakovredno)</t>
  </si>
  <si>
    <t>Kaša, prosena, bio, brez glutena, brez alergenov
(Werz ali enakovredno)</t>
  </si>
  <si>
    <t>Kosmiči riževi, polnozrnati, z gozdnimi sadeži, brez glutena, brez alergenov
(Orgran ali enakovredno)</t>
  </si>
  <si>
    <t xml:space="preserve"> 300 g</t>
  </si>
  <si>
    <t>Kosmiči, koruzni, bio, brez sladkorja,  brez glutena, brez alergenov
(Cereal Vit ali enakovredno)</t>
  </si>
  <si>
    <t>Krekerji, iz riža in koruze, brez glutena, jajc, mleka 
(Amisa ali enakovredno)</t>
  </si>
  <si>
    <t>Krekerji, z zelenjavo, brez glutena, jajc, mleka
(Amisa ali enakovredno)</t>
  </si>
  <si>
    <t>Kroglice, jušne, bio, brez glutena</t>
  </si>
  <si>
    <t>Kus kus, bio, koruzni, brez glutena, brez alergenov
(Viva mais ali enakovredno)</t>
  </si>
  <si>
    <t>Kvinoja, bio, brez glutena, brez alergenov
(Werz ali enakovredno)</t>
  </si>
  <si>
    <t>Moka, ajdova, polnozrnata, bio, brez glutena, brez alergenov
(Werz ali enakovredno)</t>
  </si>
  <si>
    <t>Moka, čičerikina, bio, brez glutena, brez alergenov
(Bauckhof ali enakovredno)</t>
  </si>
  <si>
    <t>Moka, iz 4 žit, polnozrnata, bio, brez glutena, brez alergenov
(Werz ali enakovredno)</t>
  </si>
  <si>
    <t>Moka, koruzna, bio, brez glutena
(Werz ali enakovredno)</t>
  </si>
  <si>
    <t>Moka, samovzhajajoča, lahko prebavljiva, brez glutena, brez alergenov</t>
  </si>
  <si>
    <t>Moka, večnamenska, brez glutena, brez alergenov
(Orgran ali enakovredno)</t>
  </si>
  <si>
    <t>Prepečenec, brez glutena, brez alergenov, pakiranje (2x87,5 g)
(Schär ali enakovredno)</t>
  </si>
  <si>
    <t>175 g</t>
  </si>
  <si>
    <t>Testo, osnova za pico, brez glutena, brez mleka, jajc (2x150 g)
(Schär ali enakovredno)</t>
  </si>
  <si>
    <t>Tortilje, brez glutena,  (2x80 g) 
(Schär ali enakovredno)</t>
  </si>
  <si>
    <t>160 g</t>
  </si>
  <si>
    <t>Vaflji riževi, bio, brez soli, brez glutena, brez alergenov</t>
  </si>
  <si>
    <t>Vaflji riževi, bio, z mlečno čokolado, brez glutena
(Dennree ali enakovredno)</t>
  </si>
  <si>
    <t>Zdrob, ajdov, bio, brez glutena, brez alergenov
(Werz ali enakovredno)</t>
  </si>
  <si>
    <t>Zdrob, koruzni, bio polnozrnata polenta, instant, brez glutena, brez alergenov
(Amisa ali enakovredno)</t>
  </si>
  <si>
    <t>Zdrob, proseni, bio, brez glutena, brez alergenov
(Werz ali enakovredno)</t>
  </si>
  <si>
    <t>Zdrob, rižev, bio, brez glutena, brez alergenov
(Werz ali enakovredno)</t>
  </si>
  <si>
    <t>Testenine, črke, za juho, brez glutena, brez alergenov</t>
  </si>
  <si>
    <t>Testenine, obročki, za juho, brez glutena, brez alergenov</t>
  </si>
  <si>
    <t>Testenine, rezanci, za juho, brez glutena, brez alergenov</t>
  </si>
  <si>
    <t>Testenine, riževi obročki za juho, brez glutena, brez alergenov</t>
  </si>
  <si>
    <t>Testenine, bio, iz 100 % polnozrnate riževe moke brez glutena 
(Amisa ali enakovredno)</t>
  </si>
  <si>
    <t>Testenine, bio, koruzne,  široki rezanci, brez glutena, brez alergenov</t>
  </si>
  <si>
    <t>Testenine, bio, koruzne, svedri, brez glutena, brez alergenov</t>
  </si>
  <si>
    <t>Testenine, bio, špageti iz rjavega riža, brez glutena, brez alergenov
(Rapunzel ali enakovredno)</t>
  </si>
  <si>
    <t>Testenine, koruzne, polžki, brez glutena, brez alergenov</t>
  </si>
  <si>
    <t>Testenine, riževe, svedri, brez glutena, brez alergenov
(Orgran ali enakovredno)</t>
  </si>
  <si>
    <t>Testenine, svedri iz rjavega riža, brez glutena, brez alergenov
(Orgran ali enakovredno)</t>
  </si>
  <si>
    <t>Testenine, v obliki živali, brez glutena, brez alergenov
(Orgran ali enakovredno)</t>
  </si>
  <si>
    <t>3. KRUH</t>
  </si>
  <si>
    <t>Kruh, beli, v rezinah brez glutena, brez alergenov
(Nutrifree ali enakovredno)</t>
  </si>
  <si>
    <t>Kruh, beli, v rezinah, brez glutena, brez alergenov, 11 rezin
(Schär ali enakovredno)</t>
  </si>
  <si>
    <t>Kruh, temni, brez glutena, brez mleka, jajc, oreškov, 10 rezin
(Schär ali enakovredno)</t>
  </si>
  <si>
    <t xml:space="preserve"> 250g</t>
  </si>
  <si>
    <t>Kruh, večzrnati, v rezinah, brez glutena, z dodatkom prosa, kvinoje, lanenih semen
(Schär ali enakovredno)</t>
  </si>
  <si>
    <t>Kruhki, hrustljavi, iz riža in koruze, brez glutena, brez alergenov</t>
  </si>
  <si>
    <t>do 200 g</t>
  </si>
  <si>
    <t>Kruhki, hrustljavi, s chia semeni, brez glutena, jajc, mleka
(Orgran ali enakovredno)</t>
  </si>
  <si>
    <t>Kruhki, hrustljavi, s kvinojo, brez glutena, brez alergenov
(Orgran ali enakovredno)</t>
  </si>
  <si>
    <t>Kruhki, sladki, brez glutena, mleka
4 x 50 g
(Schär ali enakovredno)</t>
  </si>
  <si>
    <t>Kruhki, za hamburger, brez glutena, brez alergenov, 4 x 75 g
(Schär ali enakovredno)</t>
  </si>
  <si>
    <t>Kruhki, za hot dog, brez glutena, brez alergenov, 2 x 90 g
(Nutrifree ali enakovredno)</t>
  </si>
  <si>
    <t>III. OSTALA DIETNA ŽIVILA</t>
  </si>
  <si>
    <t>1. MAŠČOBNA ŽIVILA</t>
  </si>
  <si>
    <t xml:space="preserve">Krema, kokosova, za kuhanje, brez glutena, brez alergenov </t>
  </si>
  <si>
    <t>Krema, kokosova, za stepanje, brez alergenov</t>
  </si>
  <si>
    <t>300 ml</t>
  </si>
  <si>
    <t>Krema, mandljeva, za kuhanje, brez dodatka mlečnih beljakovin</t>
  </si>
  <si>
    <t xml:space="preserve">Krema, ovsena, bio, za kuhanje </t>
  </si>
  <si>
    <t>Krema, riževa, za kuhanje, brez glutena, brez alergenov</t>
  </si>
  <si>
    <t>200ml</t>
  </si>
  <si>
    <t>Krema, riževa, za stepanje, brez alergenov</t>
  </si>
  <si>
    <t>Majoneza, bio, brez glutena, jajc in mleka, umetnih barvil, okusov in konzervansov</t>
  </si>
  <si>
    <t>170 g</t>
  </si>
  <si>
    <t>Majoneza brez jajc</t>
  </si>
  <si>
    <t>165 g</t>
  </si>
  <si>
    <t>Majoneza brez mlečnih beljakovin</t>
  </si>
  <si>
    <t>593 g</t>
  </si>
  <si>
    <t>Margarina, iz rastlinskih olj, brez alergenov
(repično, sončnično)</t>
  </si>
  <si>
    <t>Margarina, Omega 3</t>
  </si>
  <si>
    <t>250g</t>
  </si>
  <si>
    <t>Margarina, s 60 % oljne ogrščice v maščobni sestavi, primerna za vegane, brez hidrogeniranih maščob</t>
  </si>
  <si>
    <t>Margarina, s kokosovim oljem, brez alergenov</t>
  </si>
  <si>
    <t>Margarina, z olivnim oljem, brez alergenov</t>
  </si>
  <si>
    <t>2. NADOMESTKI</t>
  </si>
  <si>
    <t>Burger, sojin, bio, primeren za vegane</t>
  </si>
  <si>
    <t>Drobljenec, vegetarijanski, (haše) iz pšeničnega glutena</t>
  </si>
  <si>
    <t>Hrenovke, vegetarijanske, iz soje
(Evergreen ali enakovredno)</t>
  </si>
  <si>
    <t>Klobasa, vegetarijanska, iz soje</t>
  </si>
  <si>
    <t>Kvas, suhi, brez glutena, brez alergenov</t>
  </si>
  <si>
    <t>11 g</t>
  </si>
  <si>
    <t>Nadomestek za sir, topljiv, brez alergenov</t>
  </si>
  <si>
    <t>do 250 g</t>
  </si>
  <si>
    <t>Nadomestek, jajčni
(Orgran ali enakovredno)</t>
  </si>
  <si>
    <t>Nadomestek, jajčni, No Egg, brez glutena, brez alergenov</t>
  </si>
  <si>
    <t>Pečenice, bio, veganske
(Viana ali enakovredno)</t>
  </si>
  <si>
    <t>Prašek za peko z vinskim kamnom, brez glutena, brez alergenov
4x17g</t>
  </si>
  <si>
    <t>68 g</t>
  </si>
  <si>
    <t>Seitan, haše
(Evergreen ali enakovredno)</t>
  </si>
  <si>
    <t>Seitan, navaden
(Evergreen ali enakovredno)</t>
  </si>
  <si>
    <t>190 g</t>
  </si>
  <si>
    <t>Seitan, pečen
(Evergreen ali enakovredno)</t>
  </si>
  <si>
    <t>Seitan, z zelenjavo
(Evergreen ali enakovredno)</t>
  </si>
  <si>
    <t>Sir, veganski, cheddar, brez palminega olja, brez gso, brez alergenov</t>
  </si>
  <si>
    <t>Sir, veganski, nadomestek za sir Mozzarella, riban, brez palminega olja, brez gso, brez alergenov</t>
  </si>
  <si>
    <t>Sir, veganski, navadni, brez palminega olja, brez gso, brez alergenov</t>
  </si>
  <si>
    <t>Sir, veganski, okus mozzarella, brez palminega olja, brez gso, brez alergenov</t>
  </si>
  <si>
    <t>Sir, veganski, parmezan, brez palminega olja, brez gso, brez alergenov</t>
  </si>
  <si>
    <t>235 g</t>
  </si>
  <si>
    <t>Sir, veganski, za žar, brez palminega olja, brez gso, brez alergenov</t>
  </si>
  <si>
    <t>Tofu, natur, brez alergenov</t>
  </si>
  <si>
    <t>Tofu, zeliščni</t>
  </si>
  <si>
    <t>3. PRIPRAVLJENE MEŠANICE</t>
  </si>
  <si>
    <t>Mešanica za peko kruha, pekovskega peciva, kvašenega testa ter sladkega peciva, brez glutena, brez alergenov, kot Mix B
(Schär ali enakovredno)</t>
  </si>
  <si>
    <t>do 1 kg</t>
  </si>
  <si>
    <t>Mešanica, univerzalna, za peko kruha, slaščic, pekovskega peciva, pic, piškotov, pripravo testenin, brez glutena, brez alergenov, kot Mix it
(Schär ali enakovredno)</t>
  </si>
  <si>
    <t>Mešanica, za kolače in piškote, brez glutena, brez alergenov, kot Mix C
(Schär ali enakovredno)</t>
  </si>
  <si>
    <t>Mešanica, za pripravo ajdovih palačink, brez alergenov</t>
  </si>
  <si>
    <t>Mešanica, za pripravo čokoladne torte, pripravljena, brez glutena, brez alergenov
(Orgran ali enakovredno)</t>
  </si>
  <si>
    <t>Mešanica, za pripravo Muffinov, brez alergenov</t>
  </si>
  <si>
    <t>Mešanica, za pripravo vanilijeve torte, pripravljena,  brez glutena, brez alergenov
(Orgran ali enakovredno)</t>
  </si>
  <si>
    <t>4. NAMAZI</t>
  </si>
  <si>
    <t>Namaz iz temne čokolade, bio, brez glutena, brez alergenov
(Plamil ali enakovredno)</t>
  </si>
  <si>
    <t>275 g</t>
  </si>
  <si>
    <t>Namaz, margarinski, brez mlečnih beljakovin, brez emulgatorja (lecitina) in citronske kisline, brez umetnih barvil in konzervansov 
(Vitaquell Vitagen ali enakovredno)</t>
  </si>
  <si>
    <t>Namaz, margarinski, omega 3, brez mlečnih beljakovin, brez jajčnega lecitina, brez umetnih barvil in konzevansov 
(Vitaquell omega3 ali enakovredno)</t>
  </si>
  <si>
    <t>Namaz, naravni iz sončničnih semen; brez mleka, glutena, brez alergenov
(Zwergenwiese otroški ali enakovredno)</t>
  </si>
  <si>
    <t>Namaz, naravni, rastlinski, brez glutena, brez alergenov</t>
  </si>
  <si>
    <t>Namaz, otroški, brez glutena, brez alergenov</t>
  </si>
  <si>
    <t>Namaz, pašteta, bio, rastlinska, z zelenjavo, v tubi, brez glutena, mleka, jajc, soje
(Tartex ali enakovredno)</t>
  </si>
  <si>
    <t>Namaz, rižev, tahini, brez glutena 
(Werz ali enakovredno)</t>
  </si>
  <si>
    <t>Namaz, z drobnjakom, brez mleka in soje</t>
  </si>
  <si>
    <t>Namaz, z baziliko, brez glutena, brez alergenov
(Zwergenwiese ali enakovredno)</t>
  </si>
  <si>
    <t>Namaz, s sončničnimi semeni in baziliko, brez glutena, mleka in jajc 
(Zwergenwiese ali enakovredno)</t>
  </si>
  <si>
    <t>Namaz, s sončničnimi semeni in drobnjakom, brez glutena, mleka in jajc 
(Zwergenwiese ali enakovredno)</t>
  </si>
  <si>
    <t>Namaz, s sončničnimi semeni in papriko; brez mleka, glutena in jajc 
(Zwergenwiese ali enakovredno)</t>
  </si>
  <si>
    <t>Namaz, s sončničnimi semeni, rukolo in paradižnikom, brez glutena, mleka in jajc (Zwergenwiese ali enakovredno)</t>
  </si>
  <si>
    <t>Namaz, sojin, sirni 
(Valsoia ali enakovredno)</t>
  </si>
  <si>
    <t>215 g</t>
  </si>
  <si>
    <t>5. ČAJI, NAPITKI</t>
  </si>
  <si>
    <t>Napitek, kakavov, v prahu, bio, brez glutena, mleka in oreščkov
(Naturgreen ali enakovredno)</t>
  </si>
  <si>
    <t>Napitek, mandljev, brez sladkorja</t>
  </si>
  <si>
    <t>Napitek, ovseni, bio, s kalcijem, brez mleka, jajc, soje</t>
  </si>
  <si>
    <t>Napitek, proseni, brez alergenov</t>
  </si>
  <si>
    <t>Napitek, rižev, bio, brez glutena, brez alergenov</t>
  </si>
  <si>
    <t xml:space="preserve">Napitek, rižev, s čokolado, brez glutena </t>
  </si>
  <si>
    <t>6. SLADKI PROGRAM</t>
  </si>
  <si>
    <t xml:space="preserve">Čokolada, brez glutena in mleka </t>
  </si>
  <si>
    <t>Čokolada, riževa, brez glutena</t>
  </si>
  <si>
    <t>Desert, kokosov, naravni, 100 % rastlinski desert brez glutena, mleka, jajc in oreščkov, pakirano 2x125 g</t>
  </si>
  <si>
    <t>Desert, kokosov, s čokolado, 100 % rastlinski desert brez glutena, mleka, jajc in oreščkov, pakirano 2x125 g</t>
  </si>
  <si>
    <t>Desert, kokosov, z ananasom, 100 % rastlinski desert brez glutena, mleka, jajc in oreščkov, pakirano 2x125 g</t>
  </si>
  <si>
    <t>Desert, rižev, s čokolado, 100 % rastlinski desert brez glutena, mleka, jajc in oreščkov, pakirano 2x125 g</t>
  </si>
  <si>
    <t>Desert, rižev, s kakavom, brez glutena, mleka, pšenice, jajc, oreščkov, sezama, 
pakirano 4x110 g</t>
  </si>
  <si>
    <t>440 g</t>
  </si>
  <si>
    <t>Desert, rižev, z vanilijo, 100 % rastlinski desert brez glutena, mleka, jajc in oreščkov, pakirano 2x125 g</t>
  </si>
  <si>
    <t>Desert, rižev, z vanilijo, brez glutena, brez alergenov,
pakirano 4x100 g</t>
  </si>
  <si>
    <t>Desert, sojin - jogurt breskev, marakuja 
2x125 g</t>
  </si>
  <si>
    <t>Desert, sojin, jogurt, borovnica 
2x125 g</t>
  </si>
  <si>
    <t>Desert, sojin, jogurt, jagoda 
2x125 g</t>
  </si>
  <si>
    <t>Desert, sojin, jogurt, navaden 
2x125 g</t>
  </si>
  <si>
    <t>Desert, sojin, jogurt, sadje, žita 
2x125 g</t>
  </si>
  <si>
    <t>Desert, sojin, puding, čokolada 
2x115 g</t>
  </si>
  <si>
    <t>230 g</t>
  </si>
  <si>
    <t>Desert, sojin, puding, vanilija 
2x115 g</t>
  </si>
  <si>
    <t>Marmelada, marelična, brez dodanega sladkorja, brez mleka, glutena, soje, jajc, oreščkov in sezama</t>
  </si>
  <si>
    <t>do 400 g</t>
  </si>
  <si>
    <t>Marmelada, minimalno 70 % sadnega deleža, različni okusi; brez dodatnega sladkorja, brez citronske kisline 
(Zwergenwiese ali enakovredno)</t>
  </si>
  <si>
    <t>Marmelada, šipek, brez dodanega sladkorja, brez alergenov</t>
  </si>
  <si>
    <t>Napolitanke, z lešnikovo kremo, brez glutena, brez jajc</t>
  </si>
  <si>
    <t>Piškoti, biskvit s sadnim polnilom brez glutena, mleka, jajc, soje in oreščkov
(Orgran ali enakovredno)</t>
  </si>
  <si>
    <t>Piškoti, čokoladni, brez glutena, mleka, jajc, soje in oreščkov
(Orgran ali enakovredno)</t>
  </si>
  <si>
    <t>Piškoti, čokoladni, v obliki živali, brez glutena</t>
  </si>
  <si>
    <t>Piškoti, hrustljavi, z žitaricami, brez glutena, brez alergenov</t>
  </si>
  <si>
    <t>do 300 g</t>
  </si>
  <si>
    <t>Piškoti, riževi, jabolčni, brez glutena in dodanega sladkorja, brez alergenov</t>
  </si>
  <si>
    <t>Piškoti, riževi, kokosovi, brez glutena, brez alergenov</t>
  </si>
  <si>
    <t>Piškoti, vanilijevi, krhki brez glutena, mleka, jajc, soje in oreščkov
(Orgran ali enakovredno)</t>
  </si>
  <si>
    <t>Piškoti, vanilijevi, v obliki živali, brez glutena, brez alergenov</t>
  </si>
  <si>
    <t>Puding, čokoladni, v prahu, brez glutena, brez alergenov</t>
  </si>
  <si>
    <t>do 50 g</t>
  </si>
  <si>
    <t>Puding, vanilijev, v prahu, brez glutena, brez alergenov</t>
  </si>
  <si>
    <t>Zmes, za puding, pripravljena, okus čokoladni, brez jajc, mleka, glutena in oreščkov
(Byodo ali enakovredno)</t>
  </si>
  <si>
    <t>46 g</t>
  </si>
  <si>
    <t>Zmes, za puding, pripravljena, okus vanilija, brez jajc, mleka, glutena in oreščkov
(Byodo ali enakovredno)</t>
  </si>
  <si>
    <t>36 g</t>
  </si>
  <si>
    <t>Zmes, za sladoled, pripravljena,  okus vanilija, brez jajc, mleka, glutena in oreščkov
(Biovegan ali enakovredno)</t>
  </si>
  <si>
    <t>77 g</t>
  </si>
  <si>
    <t>Zmes, za sladoled, pripravljena, okus čokolada, brez jajc, mleka, glutena in oreščkov
(Biovegan ali enakovredno)</t>
  </si>
  <si>
    <t>89 g</t>
  </si>
  <si>
    <t>7. ZAČIMBE BREZ ALERGENOV</t>
  </si>
  <si>
    <t>Bazilika bio</t>
  </si>
  <si>
    <t>15 g</t>
  </si>
  <si>
    <t>Brinove jagode, bio</t>
  </si>
  <si>
    <t>Cimet, mleti, cejlonski, bio</t>
  </si>
  <si>
    <t>Cimet v skorji, bio</t>
  </si>
  <si>
    <t>18 g</t>
  </si>
  <si>
    <t>Curry bio</t>
  </si>
  <si>
    <t>Čaj, kamilica bio</t>
  </si>
  <si>
    <t>Čaj, šipek bio</t>
  </si>
  <si>
    <t>Česen, granulat, bio</t>
  </si>
  <si>
    <t>Ingver, mleti, bio</t>
  </si>
  <si>
    <t>Janež, bio</t>
  </si>
  <si>
    <t>Kakao, instant, z začimbami bio</t>
  </si>
  <si>
    <t>Kardamom, mleti, bio</t>
  </si>
  <si>
    <t>Klinčki, celi, bio</t>
  </si>
  <si>
    <t>Klinčki, mleti, bio</t>
  </si>
  <si>
    <t>Komarček, bio</t>
  </si>
  <si>
    <t>Koper, drobljen</t>
  </si>
  <si>
    <t>Koriander, celi, bio</t>
  </si>
  <si>
    <t>Koriander, mleti, bio</t>
  </si>
  <si>
    <t>Kumina, cela, bio</t>
  </si>
  <si>
    <t>Kumina, mleta, bio</t>
  </si>
  <si>
    <t>Kurkuma, mleta, bio</t>
  </si>
  <si>
    <t>Lovor, list, bio</t>
  </si>
  <si>
    <t>10 g</t>
  </si>
  <si>
    <t>Majaron, bio</t>
  </si>
  <si>
    <t>12 g</t>
  </si>
  <si>
    <t>Muškatni cvet, bio</t>
  </si>
  <si>
    <t>Muškatni orešček, celi, bio</t>
  </si>
  <si>
    <t>25 g</t>
  </si>
  <si>
    <t>Muškatni orešček, mleti, bio</t>
  </si>
  <si>
    <t>Origano, bio</t>
  </si>
  <si>
    <t>Paprika, sladka, mleta, bio</t>
  </si>
  <si>
    <t>Pehtran, bio</t>
  </si>
  <si>
    <t>Peteršilj, bio</t>
  </si>
  <si>
    <t>Pomarančna lupinica, bio</t>
  </si>
  <si>
    <t>Rožmarin, bio</t>
  </si>
  <si>
    <t>Sladkor, vanili, bio</t>
  </si>
  <si>
    <t>Timijan, bio</t>
  </si>
  <si>
    <t>Vanilija v prahu, bio</t>
  </si>
  <si>
    <t>Začimbna mešanica, zelišč.zel., brez soli, bio</t>
  </si>
  <si>
    <t>PONUJENA NETO TEŽA na MERSKO ENOTO</t>
  </si>
  <si>
    <t>Ježek čokoladni 5 dag</t>
  </si>
  <si>
    <t>Ježek kokos 5 dag</t>
  </si>
  <si>
    <t>Košarica z gozdnim in vanilijevim nadevom 8 dag</t>
  </si>
  <si>
    <t>Kraljeva štručka fit 6 dag</t>
  </si>
  <si>
    <t>Krof 8 dag</t>
  </si>
  <si>
    <t>Minjoni čokoladni 5 dag</t>
  </si>
  <si>
    <t>Minjoni sadni 5 dag</t>
  </si>
  <si>
    <t>Muffin borovničev 5 dag</t>
  </si>
  <si>
    <t>Muffin s čokolado 5 dag</t>
  </si>
  <si>
    <t>Navihančki temni čoko-lešnik 8 dag</t>
  </si>
  <si>
    <t>Navihančki vanilijev nadev 8 dag</t>
  </si>
  <si>
    <t>Pita jabolčna 7 dag</t>
  </si>
  <si>
    <t>Rogljič francoski s kaljenimi semeni 7 dag</t>
  </si>
  <si>
    <t>Rogljič francoski mini maslen 1 kg</t>
  </si>
  <si>
    <t>Rogljički francoski mini z mareličnim nadevom 1 kg</t>
  </si>
  <si>
    <t>Rogljič francoski marelični nadev 5 dag</t>
  </si>
  <si>
    <t>Rogljič francoski marelični nadev 9 dag</t>
  </si>
  <si>
    <t>Rogljič francoski polnozrnat z mareličnim nadevom 9 dag</t>
  </si>
  <si>
    <t>Špirala čokoladna 5 dag</t>
  </si>
  <si>
    <t>Špirala jabolčna z maslom 5 dag</t>
  </si>
  <si>
    <t>Zavitek mešan vlečeno testo 10 dag</t>
  </si>
  <si>
    <t>Zavitek mešan vlečeno testo 8 dag</t>
  </si>
  <si>
    <t>Žepek čokoladni mini 1 kg</t>
  </si>
  <si>
    <t>Žepek marelični mini 1 kg</t>
  </si>
  <si>
    <t>Naziv: VVZ Kekec Grosuplje</t>
  </si>
  <si>
    <t>Naslov: Trubarjeva cesta 15, 1290  Grosuplje</t>
  </si>
  <si>
    <t>ID za DDV: SI 68798555</t>
  </si>
  <si>
    <t>Matična številka:  5056683000</t>
  </si>
  <si>
    <t>Transakcijski račun: SI56 0110 0600 8341 441</t>
  </si>
  <si>
    <t>jabolka, suhi krhlji, neolupljeni</t>
  </si>
  <si>
    <t xml:space="preserve">Lešniki, očiščeni, mleti </t>
  </si>
  <si>
    <t>Mandeljni, mleti</t>
  </si>
  <si>
    <t>Orehi, očiščena, mleti</t>
  </si>
  <si>
    <t>granatno jabolko</t>
  </si>
  <si>
    <t>Mandarine brez koščic</t>
  </si>
  <si>
    <t>Pomaranče rdeče</t>
  </si>
  <si>
    <t>Zelena stebelna</t>
  </si>
  <si>
    <t>Radič štrucar</t>
  </si>
  <si>
    <t>bučke hokaido</t>
  </si>
  <si>
    <t>zelje rdeče, sveže, glave</t>
  </si>
  <si>
    <t>Solata zelena, krhkolistna, vse sorte (solata gentile, kristalka..)</t>
  </si>
  <si>
    <t>Fižol - stročji</t>
  </si>
  <si>
    <t>čebula - rdeča</t>
  </si>
  <si>
    <t>ocvirki suhi</t>
  </si>
  <si>
    <t>svinjska mast</t>
  </si>
  <si>
    <t>Sveže meso, mlada govedina, stegno, brez kosti, narezano na kocke 1x1, 2x2 cm ali trakce</t>
  </si>
  <si>
    <t>Sveže meso, mlada govedina, pleče, brez kosti, narezano na kocke 1x1,2x2 cm ali trakce</t>
  </si>
  <si>
    <t>Sveže meso, pleče, telečje, brez kosti, narezano na kocke 1x1, 2x2 cm ali trakci</t>
  </si>
  <si>
    <t>Sveže meso, stegno, svinjsko, brez kosti, narezano na kocke 1x1, 2x2 cm ali trakce</t>
  </si>
  <si>
    <t>pljučna pečenka, goveja</t>
  </si>
  <si>
    <t>pljučna pečenka svinjska</t>
  </si>
  <si>
    <t>pašteta v črevu, brez aditivov z oznako E (mesna pašteta)</t>
  </si>
  <si>
    <t>Bio mlado goveje meso, stegno, kocke 1x1, 2x2 cm ali trakci</t>
  </si>
  <si>
    <t>Bio telečje meso, stegno, narezano na kocke 1x1, 2x2  cm ali trakci</t>
  </si>
  <si>
    <t>Bio telečje meso, pleče, narezano na kocke 1x1, 2x2 cm ali trakci</t>
  </si>
  <si>
    <t>Piščančji file, kocke 1x1, 2x2  cm ali trakci</t>
  </si>
  <si>
    <t>Puranje stegno, kocke 1x1, 2x2  cm ali trakci</t>
  </si>
  <si>
    <t>puranje prsi, narezane na rezine, brez ojačevalcev okusa, brez alergenov</t>
  </si>
  <si>
    <t>krvavice,100g</t>
  </si>
  <si>
    <t>mesni sir iz konjskega mesa, narezan na 15 gr</t>
  </si>
  <si>
    <t>mesni sir iz junčjega mesa, narezan na 15 gr</t>
  </si>
  <si>
    <t xml:space="preserve">mleko - konzumno, pasterizirano  3,5 % mm                      </t>
  </si>
  <si>
    <t>namaz sirni smetanov</t>
  </si>
  <si>
    <t>skuta nepasirana</t>
  </si>
  <si>
    <t>500g</t>
  </si>
  <si>
    <t>grški tip jogurta s podloženim sadjem</t>
  </si>
  <si>
    <t>150g</t>
  </si>
  <si>
    <t>bio mlečni desert 80g</t>
  </si>
  <si>
    <t>80g</t>
  </si>
  <si>
    <t>bio mlečni desert 150g</t>
  </si>
  <si>
    <t>bio kefir sadno zelenjavni</t>
  </si>
  <si>
    <t>150 ml</t>
  </si>
  <si>
    <t>bio skuta nepasirana 1kg</t>
  </si>
  <si>
    <t>bio sadni in sadno-zelenjavni smoothie 150 ml</t>
  </si>
  <si>
    <t>bio kisla smetana</t>
  </si>
  <si>
    <t>150 - 250g</t>
  </si>
  <si>
    <t>Fižol stročji zelen, ploščad</t>
  </si>
  <si>
    <t>fižol stročji rumeni, zeleni, okrogli</t>
  </si>
  <si>
    <t>ŽITA IN MLEVSKI IZDELKI</t>
  </si>
  <si>
    <t>Bulgur</t>
  </si>
  <si>
    <t>Kaša pira</t>
  </si>
  <si>
    <t>Kosmiči pirini</t>
  </si>
  <si>
    <t>EKO ŽITA IN MLEVSKI IZDELKI</t>
  </si>
  <si>
    <t>Kosmiči koruzni, brez sladkorja, brez alergenov</t>
  </si>
  <si>
    <t>Moka sojina</t>
  </si>
  <si>
    <t>olje za cvrtje, stabilno in odporno proti visokim temperaturam</t>
  </si>
  <si>
    <t>10l</t>
  </si>
  <si>
    <t>140g</t>
  </si>
  <si>
    <t>600g</t>
  </si>
  <si>
    <t>60g</t>
  </si>
  <si>
    <t>Majaron, zdrobljen, sušen,  brez sledi alergenov</t>
  </si>
  <si>
    <t>85g</t>
  </si>
  <si>
    <t>Origano, zdrobljen, sušen,  brez sledi alergenov</t>
  </si>
  <si>
    <t>Paprika rdeča, sladka, mleta,  brez sledi alergenov</t>
  </si>
  <si>
    <t>480g</t>
  </si>
  <si>
    <t>Poper, mleti, črn,  brez sledi alergenov</t>
  </si>
  <si>
    <t>Zelenjava jušna, sušena, brez alergenov</t>
  </si>
  <si>
    <t>250 ml</t>
  </si>
  <si>
    <r>
      <t xml:space="preserve">Skupina 10: </t>
    </r>
    <r>
      <rPr>
        <b/>
        <sz val="10"/>
        <color theme="1"/>
        <rFont val="Arial"/>
        <family val="2"/>
        <charset val="238"/>
      </rPr>
      <t>SVEŽA ZELENJAVA IN SADJE</t>
    </r>
  </si>
  <si>
    <r>
      <t xml:space="preserve">Skupina 13: </t>
    </r>
    <r>
      <rPr>
        <b/>
        <sz val="10"/>
        <color theme="1"/>
        <rFont val="Arial"/>
        <family val="2"/>
        <charset val="238"/>
      </rPr>
      <t>SPLOŠNO PREHRAMBENO BLAGO</t>
    </r>
  </si>
  <si>
    <t>SKLOP 14: MOKE IN MLEVSKI IZDELKI</t>
  </si>
  <si>
    <t>SKLOP 15: EKO ŽITA IN MLEVSKI IZDELKI</t>
  </si>
  <si>
    <t>Skupina: 1 MESO IN MESNI IZDELKI</t>
  </si>
  <si>
    <t>Skupina: 2 BIO SVEŽE MESO IN MESNI IZDELKI</t>
  </si>
  <si>
    <t>Skupina: 3 SVEŽE PERUTNINSKO MESO</t>
  </si>
  <si>
    <t>kom</t>
  </si>
  <si>
    <t>sveže pripravljena rdeča pesa v solati</t>
  </si>
  <si>
    <t>Naravna mineralna voda negazirana</t>
  </si>
  <si>
    <t>5000g</t>
  </si>
  <si>
    <t>400g</t>
  </si>
  <si>
    <t>jušna zakuha rinčice</t>
  </si>
  <si>
    <t>testo za lazanjo</t>
  </si>
  <si>
    <t>9000g</t>
  </si>
  <si>
    <t>Pizza (šunka, sir)</t>
  </si>
  <si>
    <t>120g</t>
  </si>
  <si>
    <t>Mafin različni okusi</t>
  </si>
  <si>
    <t>Bio rženi kruh, mešan, rezan</t>
  </si>
  <si>
    <t>bio kamutov  mešani, rezan</t>
  </si>
  <si>
    <t>bio korenčkov, mešan, rezan</t>
  </si>
  <si>
    <t>Bio kruh pisan, rezan</t>
  </si>
  <si>
    <t>kruhov rogljiček</t>
  </si>
  <si>
    <t>40g</t>
  </si>
  <si>
    <t>50 -70 g</t>
  </si>
  <si>
    <t>Bio pirino pecivo</t>
  </si>
  <si>
    <t>Pecivo, pekovsko, s semeni/sezamom/makom</t>
  </si>
  <si>
    <t>Bio polbela štručka, bombeta</t>
  </si>
  <si>
    <t>pecivo, rženo štručka/bombeta</t>
  </si>
  <si>
    <t>pecivo, ržen štručka/bombeta</t>
  </si>
  <si>
    <t>pecivo, polnozrnato štručka/bombeta</t>
  </si>
  <si>
    <t>Pecivo, pekovsko, koruzno štručka/bombeta</t>
  </si>
  <si>
    <t>Pecivo, pekovsko, ajdovo štručka/bombeta</t>
  </si>
  <si>
    <t>pecivo, pekovsko ajdovo štručka/bombeta</t>
  </si>
  <si>
    <t>Pecivo, pekovsko, ovseno štručka/bombeta</t>
  </si>
  <si>
    <t>pecivo, pekovsko ovseno štručka/bombeta</t>
  </si>
  <si>
    <t>Pecivo , pekovsko, skutino štručka/bombeta</t>
  </si>
  <si>
    <t>buhtelj z marmelado</t>
  </si>
  <si>
    <t>Štručka, hot dog</t>
  </si>
  <si>
    <t>Štručka, polnozrnata</t>
  </si>
  <si>
    <t>Žemlja, polnozrnata</t>
  </si>
  <si>
    <t>Žemlja, s semeni</t>
  </si>
  <si>
    <t>burek ajdov</t>
  </si>
  <si>
    <t>burek špinačni</t>
  </si>
  <si>
    <t>100g - 260g</t>
  </si>
  <si>
    <t>Bio ajdov kruh z orehi, rezan</t>
  </si>
  <si>
    <t>Mlinci brez jajc</t>
  </si>
  <si>
    <t>200g</t>
  </si>
  <si>
    <t>Marelice polovičke brez koščic</t>
  </si>
  <si>
    <t>Robide</t>
  </si>
  <si>
    <t>Slive polovičke brez koščic</t>
  </si>
  <si>
    <t>Višnje brez koščic</t>
  </si>
  <si>
    <t>Kostanjev pire</t>
  </si>
  <si>
    <t xml:space="preserve">Koruza sladka </t>
  </si>
  <si>
    <t>Zelenjavna mešanica (kaiser mix) cvetača, brokoli, korenje 2,5 kg</t>
  </si>
  <si>
    <t>Beluši, beli</t>
  </si>
  <si>
    <t>Beluši, zeleni</t>
  </si>
  <si>
    <t>Julienne rezana zelenjava</t>
  </si>
  <si>
    <t>Korenje pariško</t>
  </si>
  <si>
    <t>Paprika rdeča trakci</t>
  </si>
  <si>
    <t>Paprika mešanica trakci</t>
  </si>
  <si>
    <t>Zelenjavna mešanica mehiška</t>
  </si>
  <si>
    <t>Zelenjavna mešanica za francosko solato</t>
  </si>
  <si>
    <t>Zelenjavna mešanica bučke mix (bučke, paradižnik, čebula)</t>
  </si>
  <si>
    <t>Zelenjavna mešanica kitajska</t>
  </si>
  <si>
    <t>1,5 l</t>
  </si>
  <si>
    <t>0,5 l</t>
  </si>
  <si>
    <t>2 kg</t>
  </si>
  <si>
    <t>Testenine, jajčne, polžki drobni, 12,5-20% jajčni delež</t>
  </si>
  <si>
    <t>Testenine, jajčne, polžki večji, 12,5-20% jajčni delež</t>
  </si>
  <si>
    <t>Testenine, jajčne, svedri, 12,5-20% jajčni delež</t>
  </si>
  <si>
    <t>Testenine, jajčne, metuljčki mali, 12,5-20% jajčni delež</t>
  </si>
  <si>
    <t>Testenine, jajčne, metuljčki večji, 12,5-20% jajčni delež</t>
  </si>
  <si>
    <t>Testenine, jajčne, široki rezanci, 12,5-20% jajčni delež</t>
  </si>
  <si>
    <t>Testenine, jajčne, polširoki rezanci, 12,5-20% jajčni delež</t>
  </si>
  <si>
    <t>Rezanci, jušni kratki, jajčni, 12,5-20% jajčni delež</t>
  </si>
  <si>
    <t>Ribana kaša, jajčna, 12,5-20% jajčni delež</t>
  </si>
  <si>
    <t>Vodni vlivanci, jajčni, 12,5-20% jajčni delež</t>
  </si>
  <si>
    <t>Testenine, jajčne, krpice, 12,5-20% jajčni delež</t>
  </si>
  <si>
    <t>Zvezdice, jušna zakuha, jajčne 12,5-20% jajčni delež</t>
  </si>
  <si>
    <t>Rižek, jušna zakuha, jajčni, 12,5-20% jajčni delež</t>
  </si>
  <si>
    <t xml:space="preserve">SKLOP 17: JAJČNE TESTENINE IN ZAKUHE </t>
  </si>
  <si>
    <t>SKLOP 16: TESTENINE IN ZAKUHE razne</t>
  </si>
  <si>
    <r>
      <t xml:space="preserve">Skupina: 18  </t>
    </r>
    <r>
      <rPr>
        <b/>
        <sz val="12"/>
        <color theme="1"/>
        <rFont val="Calibri"/>
        <family val="2"/>
        <charset val="238"/>
        <scheme val="minor"/>
      </rPr>
      <t>JAJCA</t>
    </r>
  </si>
  <si>
    <r>
      <t xml:space="preserve">Skupina: </t>
    </r>
    <r>
      <rPr>
        <b/>
        <sz val="11"/>
        <color theme="1"/>
        <rFont val="Arial"/>
        <family val="2"/>
        <charset val="238"/>
      </rPr>
      <t xml:space="preserve">19 </t>
    </r>
    <r>
      <rPr>
        <b/>
        <sz val="12"/>
        <color theme="1"/>
        <rFont val="Arial"/>
        <family val="2"/>
        <charset val="238"/>
      </rPr>
      <t>KRUH IN PEKOVSKI IZDELKI</t>
    </r>
  </si>
  <si>
    <r>
      <t xml:space="preserve">Skupina 20: </t>
    </r>
    <r>
      <rPr>
        <b/>
        <sz val="12"/>
        <color theme="1"/>
        <rFont val="Calibri"/>
        <family val="2"/>
        <charset val="238"/>
        <scheme val="minor"/>
      </rPr>
      <t>ZAMRZNJENI IZDELKI</t>
    </r>
  </si>
  <si>
    <r>
      <t xml:space="preserve">Skupina: 21 </t>
    </r>
    <r>
      <rPr>
        <b/>
        <sz val="11"/>
        <color theme="1"/>
        <rFont val="Arial"/>
        <family val="2"/>
        <charset val="238"/>
      </rPr>
      <t>BIO KRUH IN PEKOVSKI IZDELKI</t>
    </r>
  </si>
  <si>
    <r>
      <t xml:space="preserve">Skupina: 22 </t>
    </r>
    <r>
      <rPr>
        <b/>
        <sz val="10"/>
        <color theme="1"/>
        <rFont val="Arial"/>
        <family val="2"/>
        <charset val="238"/>
      </rPr>
      <t>DIETNI IZDELKI</t>
    </r>
  </si>
  <si>
    <t>Skupina 23:  SLADKI PROGRAM PEČENI IZDELKI</t>
  </si>
  <si>
    <t>200 - 500g</t>
  </si>
  <si>
    <t>Kapre</t>
  </si>
  <si>
    <t>hren delikatesni</t>
  </si>
  <si>
    <t>lovor mleti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</si>
</sst>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0.0%"/>
    <numFmt numFmtId="166" formatCode="#,##0.000"/>
    <numFmt numFmtId="167" formatCode="#,###,##0.00"/>
  </numFmts>
  <fonts count="32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7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1" fillId="0" borderId="0"/>
  </cellStyleXfs>
  <cellXfs count="17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8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10" fillId="0" borderId="3" xfId="0" applyFont="1" applyBorder="1"/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3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readingOrder="1"/>
    </xf>
    <xf numFmtId="0" fontId="3" fillId="0" borderId="3" xfId="0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 wrapText="1" readingOrder="1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3" fillId="0" borderId="3" xfId="0" applyNumberFormat="1" applyFont="1" applyBorder="1" applyAlignment="1">
      <alignment horizontal="center" vertical="center"/>
    </xf>
    <xf numFmtId="0" fontId="11" fillId="0" borderId="0" xfId="0" applyFont="1"/>
    <xf numFmtId="0" fontId="9" fillId="0" borderId="3" xfId="0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vertical="center"/>
    </xf>
    <xf numFmtId="0" fontId="12" fillId="2" borderId="3" xfId="0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vertical="center" wrapText="1" readingOrder="1"/>
    </xf>
    <xf numFmtId="0" fontId="3" fillId="0" borderId="5" xfId="0" applyFont="1" applyBorder="1" applyAlignment="1">
      <alignment vertical="center" wrapText="1" readingOrder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49" fontId="3" fillId="2" borderId="4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5" xfId="0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wrapText="1"/>
    </xf>
    <xf numFmtId="0" fontId="14" fillId="0" borderId="0" xfId="0" applyFont="1" applyAlignment="1">
      <alignment vertical="center"/>
    </xf>
    <xf numFmtId="0" fontId="19" fillId="0" borderId="3" xfId="0" applyFont="1" applyBorder="1" applyAlignment="1">
      <alignment horizontal="left" vertical="center" wrapText="1"/>
    </xf>
    <xf numFmtId="0" fontId="9" fillId="0" borderId="3" xfId="0" applyFont="1" applyBorder="1"/>
    <xf numFmtId="0" fontId="10" fillId="0" borderId="3" xfId="0" applyFont="1" applyBorder="1" applyAlignment="1">
      <alignment horizontal="center"/>
    </xf>
    <xf numFmtId="0" fontId="3" fillId="0" borderId="3" xfId="0" applyFont="1" applyBorder="1" applyAlignment="1">
      <alignment vertical="center" wrapText="1" readingOrder="1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 readingOrder="1"/>
    </xf>
    <xf numFmtId="0" fontId="3" fillId="0" borderId="0" xfId="0" applyFont="1" applyAlignment="1">
      <alignment horizontal="center"/>
    </xf>
    <xf numFmtId="2" fontId="10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wrapText="1"/>
    </xf>
    <xf numFmtId="49" fontId="6" fillId="2" borderId="2" xfId="0" applyNumberFormat="1" applyFont="1" applyFill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0" fillId="0" borderId="0" xfId="0" applyFont="1"/>
    <xf numFmtId="167" fontId="20" fillId="0" borderId="0" xfId="0" applyNumberFormat="1" applyFont="1"/>
    <xf numFmtId="0" fontId="10" fillId="0" borderId="0" xfId="0" applyFont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3" fillId="0" borderId="0" xfId="0" applyFont="1"/>
    <xf numFmtId="0" fontId="3" fillId="0" borderId="0" xfId="0" applyFont="1" applyAlignment="1">
      <alignment horizontal="center" vertical="center"/>
    </xf>
    <xf numFmtId="0" fontId="25" fillId="0" borderId="0" xfId="0" applyFont="1"/>
    <xf numFmtId="0" fontId="14" fillId="0" borderId="0" xfId="0" applyFont="1" applyAlignment="1">
      <alignment horizontal="center" vertical="center"/>
    </xf>
    <xf numFmtId="0" fontId="12" fillId="2" borderId="3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center"/>
    </xf>
    <xf numFmtId="0" fontId="14" fillId="0" borderId="3" xfId="0" applyFont="1" applyBorder="1"/>
    <xf numFmtId="0" fontId="14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wrapText="1"/>
    </xf>
    <xf numFmtId="0" fontId="14" fillId="0" borderId="3" xfId="0" applyFont="1" applyBorder="1" applyAlignment="1">
      <alignment wrapText="1"/>
    </xf>
    <xf numFmtId="0" fontId="14" fillId="0" borderId="3" xfId="0" applyFont="1" applyBorder="1" applyAlignment="1">
      <alignment vertical="center" wrapText="1"/>
    </xf>
    <xf numFmtId="0" fontId="27" fillId="0" borderId="3" xfId="0" applyFont="1" applyBorder="1"/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28" fillId="0" borderId="3" xfId="0" applyFont="1" applyBorder="1"/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29" fillId="0" borderId="0" xfId="0" applyFont="1" applyAlignment="1">
      <alignment wrapText="1"/>
    </xf>
    <xf numFmtId="167" fontId="9" fillId="0" borderId="0" xfId="0" applyNumberFormat="1" applyFont="1"/>
    <xf numFmtId="0" fontId="9" fillId="0" borderId="0" xfId="0" applyFont="1" applyAlignment="1">
      <alignment wrapText="1"/>
    </xf>
    <xf numFmtId="167" fontId="9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4" fillId="0" borderId="3" xfId="0" applyFont="1" applyBorder="1" applyAlignment="1">
      <alignment horizontal="left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/>
    </xf>
    <xf numFmtId="49" fontId="28" fillId="3" borderId="3" xfId="0" applyNumberFormat="1" applyFont="1" applyFill="1" applyBorder="1"/>
    <xf numFmtId="0" fontId="28" fillId="3" borderId="3" xfId="0" applyFont="1" applyFill="1" applyBorder="1" applyAlignment="1">
      <alignment horizontal="center" vertical="center"/>
    </xf>
    <xf numFmtId="3" fontId="28" fillId="3" borderId="3" xfId="0" applyNumberFormat="1" applyFont="1" applyFill="1" applyBorder="1" applyAlignment="1">
      <alignment horizontal="center" vertical="center"/>
    </xf>
    <xf numFmtId="2" fontId="28" fillId="3" borderId="3" xfId="0" applyNumberFormat="1" applyFont="1" applyFill="1" applyBorder="1" applyAlignment="1">
      <alignment horizontal="center" vertical="center"/>
    </xf>
    <xf numFmtId="0" fontId="28" fillId="3" borderId="4" xfId="0" applyFont="1" applyFill="1" applyBorder="1" applyAlignment="1">
      <alignment horizontal="center" vertical="center"/>
    </xf>
    <xf numFmtId="0" fontId="28" fillId="0" borderId="0" xfId="0" applyFont="1"/>
    <xf numFmtId="2" fontId="10" fillId="0" borderId="3" xfId="0" applyNumberFormat="1" applyFont="1" applyBorder="1" applyAlignment="1">
      <alignment horizontal="center" vertical="center"/>
    </xf>
    <xf numFmtId="0" fontId="0" fillId="0" borderId="3" xfId="0" applyBorder="1" applyProtection="1">
      <protection hidden="1"/>
    </xf>
    <xf numFmtId="0" fontId="4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2" fontId="4" fillId="0" borderId="3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0" fontId="4" fillId="0" borderId="3" xfId="0" applyFont="1" applyBorder="1" applyAlignment="1">
      <alignment vertical="top" wrapText="1"/>
    </xf>
    <xf numFmtId="2" fontId="4" fillId="2" borderId="3" xfId="0" applyNumberFormat="1" applyFont="1" applyFill="1" applyBorder="1" applyAlignment="1">
      <alignment horizontal="center"/>
    </xf>
    <xf numFmtId="2" fontId="9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7" fillId="0" borderId="3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/>
    </xf>
    <xf numFmtId="2" fontId="27" fillId="0" borderId="3" xfId="0" applyNumberFormat="1" applyFont="1" applyBorder="1" applyAlignment="1">
      <alignment horizontal="center" vertical="center"/>
    </xf>
    <xf numFmtId="49" fontId="27" fillId="0" borderId="5" xfId="0" applyNumberFormat="1" applyFont="1" applyBorder="1" applyAlignment="1">
      <alignment horizontal="left" wrapText="1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2" fontId="28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0" fillId="0" borderId="3" xfId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/>
    </xf>
    <xf numFmtId="0" fontId="19" fillId="3" borderId="3" xfId="0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 vertical="center" wrapText="1" readingOrder="1"/>
    </xf>
    <xf numFmtId="0" fontId="3" fillId="0" borderId="5" xfId="0" applyFont="1" applyBorder="1" applyAlignment="1">
      <alignment horizontal="left" vertical="center" wrapText="1" readingOrder="1"/>
    </xf>
    <xf numFmtId="0" fontId="3" fillId="0" borderId="4" xfId="0" applyFont="1" applyBorder="1" applyAlignment="1">
      <alignment horizontal="left" vertical="center" readingOrder="1"/>
    </xf>
    <xf numFmtId="0" fontId="3" fillId="0" borderId="2" xfId="0" applyFont="1" applyBorder="1" applyAlignment="1">
      <alignment horizontal="left" vertical="center" readingOrder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21" fillId="0" borderId="1" xfId="0" applyFont="1" applyBorder="1" applyAlignment="1">
      <alignment horizontal="left"/>
    </xf>
    <xf numFmtId="0" fontId="21" fillId="0" borderId="2" xfId="0" applyFont="1" applyBorder="1" applyAlignment="1">
      <alignment horizontal="left"/>
    </xf>
  </cellXfs>
  <cellStyles count="2">
    <cellStyle name="Navadno_List1" xfId="1" xr:uid="{74AB0597-C466-49EA-923D-3005D36C3B69}"/>
    <cellStyle name="Normal" xfId="0" builtinId="0"/>
  </cellStyles>
  <dxfs count="16"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2" formatCode="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charset val="238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8E6663-6BAF-4884-8B40-E1F35AE11E20}" name="Tabela1" displayName="Tabela1" ref="A11:K35" totalsRowShown="0" headerRowDxfId="15" dataDxfId="13" headerRowBorderDxfId="14" tableBorderDxfId="12" totalsRowBorderDxfId="11">
  <tableColumns count="11">
    <tableColumn id="1" xr3:uid="{A54CC642-2D80-4735-AF44-A5C78FAD1CCF}" name="Zap. št." dataDxfId="10"/>
    <tableColumn id="2" xr3:uid="{DFAFF992-2A10-4024-BAB5-DB0E7604BE5F}" name="VRSTA BLAGA" dataDxfId="9"/>
    <tableColumn id="3" xr3:uid="{E309BC3F-A1D5-40B7-A4C9-36670473972A}" name="ISKANA NETO TEŽA" dataDxfId="8"/>
    <tableColumn id="4" xr3:uid="{C6FF0997-860C-476D-9D67-40C282F0B136}" name="MERSKA ENOTA" dataDxfId="7"/>
    <tableColumn id="5" xr3:uid="{F9455E8C-A5B2-4F00-BC7C-A54F3816B663}" name="OKVIRNA KOLIČINA" dataDxfId="6"/>
    <tableColumn id="6" xr3:uid="{011D62FE-E26E-4E50-8B77-EA6F18A9A916}" name="znak kvalitete" dataDxfId="5"/>
    <tableColumn id="7" xr3:uid="{12230338-92EB-44D2-82E2-5C08B7106B60}" name="CENA na iskano neto težo - brez DDV" dataDxfId="4"/>
    <tableColumn id="8" xr3:uid="{1340C37D-D285-482E-9570-863C879210DA}" name="VREDNOST  na iskano neto težo - brez DDV" dataDxfId="3">
      <calculatedColumnFormula>E12*G12</calculatedColumnFormula>
    </tableColumn>
    <tableColumn id="9" xr3:uid="{2C98D970-9697-4B02-B239-9DE8E62BB4D7}" name="BLAGOVNA ZNAMKA KOT INFORMACIJA" dataDxfId="2"/>
    <tableColumn id="10" xr3:uid="{EBB7C222-E07A-421A-B435-4D54CCD6392F}" name="PONUJENA NETO TEŽA na MERSKO ENOTO" dataDxfId="1"/>
    <tableColumn id="11" xr3:uid="{8EAC8F23-FD2C-4C3F-A214-CA981813CE18}" name="CENA NA PONUJENO NETO TEŽO- brez DDV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0D1B7-F835-466B-94CC-DAD6F4E9891E}">
  <dimension ref="A1:K59"/>
  <sheetViews>
    <sheetView workbookViewId="0">
      <selection activeCell="B29" sqref="B29"/>
    </sheetView>
  </sheetViews>
  <sheetFormatPr baseColWidth="10" defaultColWidth="8.6640625" defaultRowHeight="13"/>
  <cols>
    <col min="1" max="1" width="4.1640625" style="2" customWidth="1"/>
    <col min="2" max="2" width="75" style="2" bestFit="1" customWidth="1"/>
    <col min="3" max="3" width="10.33203125" style="2" customWidth="1"/>
    <col min="4" max="4" width="9.1640625" style="2" customWidth="1"/>
    <col min="5" max="5" width="8.6640625" style="2"/>
    <col min="6" max="6" width="17.1640625" style="2" customWidth="1"/>
    <col min="7" max="8" width="8.6640625" style="2"/>
    <col min="9" max="9" width="10.6640625" style="2" customWidth="1"/>
    <col min="10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54" t="s">
        <v>3</v>
      </c>
      <c r="B2" s="154"/>
      <c r="C2" s="154"/>
      <c r="D2" s="154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H6" s="3" t="s">
        <v>956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4" t="s">
        <v>1030</v>
      </c>
    </row>
    <row r="11" spans="1:11" s="9" customFormat="1" ht="54.5" customHeight="1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ht="14">
      <c r="A12" s="10"/>
      <c r="B12" s="11" t="s">
        <v>20</v>
      </c>
      <c r="C12" s="12"/>
      <c r="D12" s="10"/>
      <c r="E12" s="10"/>
      <c r="F12" s="10"/>
      <c r="G12" s="10"/>
      <c r="H12" s="10"/>
      <c r="I12" s="10"/>
      <c r="J12" s="10"/>
      <c r="K12" s="13"/>
    </row>
    <row r="13" spans="1:11">
      <c r="A13" s="110">
        <v>1</v>
      </c>
      <c r="B13" s="19" t="s">
        <v>21</v>
      </c>
      <c r="C13" s="64" t="s">
        <v>22</v>
      </c>
      <c r="D13" s="64" t="s">
        <v>22</v>
      </c>
      <c r="E13" s="64">
        <v>600</v>
      </c>
      <c r="F13" s="64"/>
      <c r="G13" s="64"/>
      <c r="H13" s="69">
        <f t="shared" ref="H13:H31" si="0">E13*G13</f>
        <v>0</v>
      </c>
      <c r="I13" s="16"/>
      <c r="J13" s="16"/>
      <c r="K13" s="16"/>
    </row>
    <row r="14" spans="1:11">
      <c r="A14" s="14">
        <v>2</v>
      </c>
      <c r="B14" s="15" t="s">
        <v>23</v>
      </c>
      <c r="C14" s="16" t="s">
        <v>22</v>
      </c>
      <c r="D14" s="16" t="s">
        <v>22</v>
      </c>
      <c r="E14" s="16">
        <v>100</v>
      </c>
      <c r="F14" s="17"/>
      <c r="G14" s="16"/>
      <c r="H14" s="18">
        <f t="shared" si="0"/>
        <v>0</v>
      </c>
      <c r="I14" s="16"/>
      <c r="J14" s="16"/>
      <c r="K14" s="16"/>
    </row>
    <row r="15" spans="1:11">
      <c r="A15" s="14">
        <v>3</v>
      </c>
      <c r="B15" s="15" t="s">
        <v>973</v>
      </c>
      <c r="C15" s="16" t="s">
        <v>22</v>
      </c>
      <c r="D15" s="16" t="s">
        <v>22</v>
      </c>
      <c r="E15" s="16">
        <v>600</v>
      </c>
      <c r="F15" s="17"/>
      <c r="G15" s="16"/>
      <c r="H15" s="18">
        <f t="shared" si="0"/>
        <v>0</v>
      </c>
      <c r="I15" s="16"/>
      <c r="J15" s="16"/>
      <c r="K15" s="16"/>
    </row>
    <row r="16" spans="1:11">
      <c r="A16" s="14">
        <v>4</v>
      </c>
      <c r="B16" s="15" t="s">
        <v>24</v>
      </c>
      <c r="C16" s="16" t="s">
        <v>22</v>
      </c>
      <c r="D16" s="16" t="s">
        <v>22</v>
      </c>
      <c r="E16" s="16">
        <v>20</v>
      </c>
      <c r="F16" s="17"/>
      <c r="G16" s="16"/>
      <c r="H16" s="18">
        <f t="shared" si="0"/>
        <v>0</v>
      </c>
      <c r="I16" s="16"/>
      <c r="J16" s="16"/>
      <c r="K16" s="16"/>
    </row>
    <row r="17" spans="1:11">
      <c r="A17" s="14">
        <v>5</v>
      </c>
      <c r="B17" s="15" t="s">
        <v>974</v>
      </c>
      <c r="C17" s="16" t="s">
        <v>22</v>
      </c>
      <c r="D17" s="16" t="s">
        <v>22</v>
      </c>
      <c r="E17" s="16">
        <v>200</v>
      </c>
      <c r="F17" s="17"/>
      <c r="G17" s="16"/>
      <c r="H17" s="18">
        <f t="shared" si="0"/>
        <v>0</v>
      </c>
      <c r="I17" s="16"/>
      <c r="J17" s="16"/>
      <c r="K17" s="16"/>
    </row>
    <row r="18" spans="1:11">
      <c r="A18" s="14">
        <v>6</v>
      </c>
      <c r="B18" s="15" t="s">
        <v>25</v>
      </c>
      <c r="C18" s="16" t="s">
        <v>22</v>
      </c>
      <c r="D18" s="16" t="s">
        <v>22</v>
      </c>
      <c r="E18" s="16">
        <v>900</v>
      </c>
      <c r="F18" s="17"/>
      <c r="G18" s="16"/>
      <c r="H18" s="18">
        <f t="shared" si="0"/>
        <v>0</v>
      </c>
      <c r="I18" s="16"/>
      <c r="J18" s="16"/>
      <c r="K18" s="16"/>
    </row>
    <row r="19" spans="1:11">
      <c r="A19" s="14">
        <v>7</v>
      </c>
      <c r="B19" s="15" t="s">
        <v>26</v>
      </c>
      <c r="C19" s="16" t="s">
        <v>22</v>
      </c>
      <c r="D19" s="16" t="s">
        <v>22</v>
      </c>
      <c r="E19" s="16">
        <v>100</v>
      </c>
      <c r="F19" s="17"/>
      <c r="G19" s="16"/>
      <c r="H19" s="18">
        <f t="shared" si="0"/>
        <v>0</v>
      </c>
      <c r="I19" s="16"/>
      <c r="J19" s="16"/>
      <c r="K19" s="16"/>
    </row>
    <row r="20" spans="1:11">
      <c r="A20" s="14">
        <v>8</v>
      </c>
      <c r="B20" s="15" t="s">
        <v>27</v>
      </c>
      <c r="C20" s="16" t="s">
        <v>22</v>
      </c>
      <c r="D20" s="16" t="s">
        <v>22</v>
      </c>
      <c r="E20" s="16">
        <v>20</v>
      </c>
      <c r="F20" s="17"/>
      <c r="G20" s="16"/>
      <c r="H20" s="18">
        <f t="shared" si="0"/>
        <v>0</v>
      </c>
      <c r="I20" s="16"/>
      <c r="J20" s="16"/>
      <c r="K20" s="16"/>
    </row>
    <row r="21" spans="1:11">
      <c r="A21" s="14">
        <v>9</v>
      </c>
      <c r="B21" s="19" t="s">
        <v>28</v>
      </c>
      <c r="C21" s="16" t="s">
        <v>22</v>
      </c>
      <c r="D21" s="16" t="s">
        <v>22</v>
      </c>
      <c r="E21" s="16">
        <v>100</v>
      </c>
      <c r="F21" s="20"/>
      <c r="G21" s="16"/>
      <c r="H21" s="18">
        <f t="shared" si="0"/>
        <v>0</v>
      </c>
      <c r="I21" s="16"/>
      <c r="J21" s="16"/>
      <c r="K21" s="16"/>
    </row>
    <row r="22" spans="1:11">
      <c r="A22" s="14">
        <v>10</v>
      </c>
      <c r="B22" s="19" t="s">
        <v>975</v>
      </c>
      <c r="C22" s="16" t="s">
        <v>22</v>
      </c>
      <c r="D22" s="16" t="s">
        <v>22</v>
      </c>
      <c r="E22" s="16">
        <v>200</v>
      </c>
      <c r="F22" s="20"/>
      <c r="G22" s="16"/>
      <c r="H22" s="18">
        <f t="shared" si="0"/>
        <v>0</v>
      </c>
      <c r="I22" s="16"/>
      <c r="J22" s="16"/>
      <c r="K22" s="16"/>
    </row>
    <row r="23" spans="1:11">
      <c r="A23" s="14">
        <v>11</v>
      </c>
      <c r="B23" s="15" t="s">
        <v>29</v>
      </c>
      <c r="C23" s="16" t="s">
        <v>22</v>
      </c>
      <c r="D23" s="16" t="s">
        <v>22</v>
      </c>
      <c r="E23" s="16">
        <v>100</v>
      </c>
      <c r="F23" s="17"/>
      <c r="G23" s="16"/>
      <c r="H23" s="18">
        <f>E23*G23</f>
        <v>0</v>
      </c>
      <c r="I23" s="16"/>
      <c r="J23" s="16"/>
      <c r="K23" s="16"/>
    </row>
    <row r="24" spans="1:11">
      <c r="A24" s="14">
        <v>12</v>
      </c>
      <c r="B24" s="15" t="s">
        <v>30</v>
      </c>
      <c r="C24" s="16" t="s">
        <v>22</v>
      </c>
      <c r="D24" s="16" t="s">
        <v>22</v>
      </c>
      <c r="E24" s="16">
        <v>200</v>
      </c>
      <c r="F24" s="17"/>
      <c r="G24" s="16"/>
      <c r="H24" s="18">
        <f>E24*G24</f>
        <v>0</v>
      </c>
      <c r="I24" s="16"/>
      <c r="J24" s="16"/>
      <c r="K24" s="16"/>
    </row>
    <row r="25" spans="1:11">
      <c r="A25" s="14">
        <v>13</v>
      </c>
      <c r="B25" s="15" t="s">
        <v>31</v>
      </c>
      <c r="C25" s="16" t="s">
        <v>22</v>
      </c>
      <c r="D25" s="16" t="s">
        <v>22</v>
      </c>
      <c r="E25" s="16">
        <v>200</v>
      </c>
      <c r="F25" s="17"/>
      <c r="G25" s="16"/>
      <c r="H25" s="18">
        <f t="shared" si="0"/>
        <v>0</v>
      </c>
      <c r="I25" s="16"/>
      <c r="J25" s="16"/>
      <c r="K25" s="16"/>
    </row>
    <row r="26" spans="1:11">
      <c r="A26" s="14">
        <v>14</v>
      </c>
      <c r="B26" s="15" t="s">
        <v>32</v>
      </c>
      <c r="C26" s="16" t="s">
        <v>22</v>
      </c>
      <c r="D26" s="16" t="s">
        <v>22</v>
      </c>
      <c r="E26" s="16">
        <v>100</v>
      </c>
      <c r="F26" s="17"/>
      <c r="G26" s="16"/>
      <c r="H26" s="18">
        <f t="shared" si="0"/>
        <v>0</v>
      </c>
      <c r="I26" s="16"/>
      <c r="J26" s="16"/>
      <c r="K26" s="16"/>
    </row>
    <row r="27" spans="1:11">
      <c r="A27" s="14">
        <v>15</v>
      </c>
      <c r="B27" s="15" t="s">
        <v>976</v>
      </c>
      <c r="C27" s="16" t="s">
        <v>22</v>
      </c>
      <c r="D27" s="16" t="s">
        <v>22</v>
      </c>
      <c r="E27" s="16">
        <v>100</v>
      </c>
      <c r="F27" s="17"/>
      <c r="G27" s="16"/>
      <c r="H27" s="18">
        <f t="shared" si="0"/>
        <v>0</v>
      </c>
      <c r="I27" s="16"/>
      <c r="J27" s="16"/>
      <c r="K27" s="16"/>
    </row>
    <row r="28" spans="1:11">
      <c r="A28" s="14">
        <v>16</v>
      </c>
      <c r="B28" s="15" t="s">
        <v>33</v>
      </c>
      <c r="C28" s="16" t="s">
        <v>22</v>
      </c>
      <c r="D28" s="16" t="s">
        <v>22</v>
      </c>
      <c r="E28" s="16">
        <v>400</v>
      </c>
      <c r="F28" s="17"/>
      <c r="G28" s="16"/>
      <c r="H28" s="18">
        <f t="shared" si="0"/>
        <v>0</v>
      </c>
      <c r="I28" s="16"/>
      <c r="J28" s="16"/>
      <c r="K28" s="16"/>
    </row>
    <row r="29" spans="1:11">
      <c r="A29" s="14">
        <v>17</v>
      </c>
      <c r="B29" s="15" t="s">
        <v>977</v>
      </c>
      <c r="C29" s="16" t="s">
        <v>22</v>
      </c>
      <c r="D29" s="16" t="s">
        <v>22</v>
      </c>
      <c r="E29" s="16">
        <v>20</v>
      </c>
      <c r="F29" s="17"/>
      <c r="G29" s="16"/>
      <c r="H29" s="18">
        <f t="shared" si="0"/>
        <v>0</v>
      </c>
      <c r="I29" s="16"/>
      <c r="J29" s="16"/>
      <c r="K29" s="16"/>
    </row>
    <row r="30" spans="1:11">
      <c r="A30" s="14">
        <v>18</v>
      </c>
      <c r="B30" s="15" t="s">
        <v>978</v>
      </c>
      <c r="C30" s="16" t="s">
        <v>22</v>
      </c>
      <c r="D30" s="16" t="s">
        <v>22</v>
      </c>
      <c r="E30" s="16">
        <v>20</v>
      </c>
      <c r="F30" s="17"/>
      <c r="G30" s="16"/>
      <c r="H30" s="18">
        <f t="shared" si="0"/>
        <v>0</v>
      </c>
      <c r="I30" s="16"/>
      <c r="J30" s="16"/>
      <c r="K30" s="16"/>
    </row>
    <row r="31" spans="1:11">
      <c r="A31" s="14">
        <v>19</v>
      </c>
      <c r="B31" s="15" t="s">
        <v>34</v>
      </c>
      <c r="C31" s="16" t="s">
        <v>22</v>
      </c>
      <c r="D31" s="16" t="s">
        <v>22</v>
      </c>
      <c r="E31" s="16">
        <v>60</v>
      </c>
      <c r="F31" s="17"/>
      <c r="G31" s="16"/>
      <c r="H31" s="18">
        <f t="shared" si="0"/>
        <v>0</v>
      </c>
      <c r="I31" s="16"/>
      <c r="J31" s="16"/>
      <c r="K31" s="16"/>
    </row>
    <row r="32" spans="1:11" ht="14">
      <c r="A32" s="10"/>
      <c r="B32" s="11" t="s">
        <v>35</v>
      </c>
      <c r="C32" s="12"/>
      <c r="D32" s="10"/>
      <c r="E32" s="10"/>
      <c r="F32" s="10"/>
      <c r="G32" s="10"/>
      <c r="H32" s="10"/>
      <c r="I32" s="10"/>
      <c r="J32" s="10"/>
      <c r="K32" s="13"/>
    </row>
    <row r="33" spans="1:11">
      <c r="A33" s="14">
        <v>20</v>
      </c>
      <c r="B33" s="15" t="s">
        <v>36</v>
      </c>
      <c r="C33" s="16" t="s">
        <v>22</v>
      </c>
      <c r="D33" s="16" t="s">
        <v>22</v>
      </c>
      <c r="E33" s="16">
        <v>50</v>
      </c>
      <c r="F33" s="17"/>
      <c r="G33" s="16"/>
      <c r="H33" s="18">
        <f t="shared" ref="H33:H53" si="1">E33*G33</f>
        <v>0</v>
      </c>
      <c r="I33" s="16"/>
      <c r="J33" s="16"/>
      <c r="K33" s="16"/>
    </row>
    <row r="34" spans="1:11">
      <c r="A34" s="14">
        <v>21</v>
      </c>
      <c r="B34" s="15" t="s">
        <v>37</v>
      </c>
      <c r="C34" s="16" t="s">
        <v>22</v>
      </c>
      <c r="D34" s="16" t="s">
        <v>22</v>
      </c>
      <c r="E34" s="16">
        <v>200</v>
      </c>
      <c r="F34" s="17"/>
      <c r="G34" s="16"/>
      <c r="H34" s="18">
        <f t="shared" si="1"/>
        <v>0</v>
      </c>
      <c r="I34" s="16"/>
      <c r="J34" s="16"/>
      <c r="K34" s="16"/>
    </row>
    <row r="35" spans="1:11">
      <c r="A35" s="14">
        <v>22</v>
      </c>
      <c r="B35" s="15" t="s">
        <v>38</v>
      </c>
      <c r="C35" s="16" t="s">
        <v>22</v>
      </c>
      <c r="D35" s="16" t="s">
        <v>22</v>
      </c>
      <c r="E35" s="16">
        <v>50</v>
      </c>
      <c r="F35" s="17"/>
      <c r="G35" s="16"/>
      <c r="H35" s="18">
        <f t="shared" si="1"/>
        <v>0</v>
      </c>
      <c r="I35" s="16"/>
      <c r="J35" s="16"/>
      <c r="K35" s="16"/>
    </row>
    <row r="36" spans="1:11">
      <c r="A36" s="14">
        <v>23</v>
      </c>
      <c r="B36" s="15" t="s">
        <v>39</v>
      </c>
      <c r="C36" s="16" t="s">
        <v>22</v>
      </c>
      <c r="D36" s="16" t="s">
        <v>22</v>
      </c>
      <c r="E36" s="16">
        <v>50</v>
      </c>
      <c r="F36" s="17"/>
      <c r="G36" s="16"/>
      <c r="H36" s="18">
        <f t="shared" si="1"/>
        <v>0</v>
      </c>
      <c r="I36" s="16"/>
      <c r="J36" s="16"/>
      <c r="K36" s="16"/>
    </row>
    <row r="37" spans="1:11" s="24" customFormat="1" ht="14">
      <c r="A37" s="14">
        <v>24</v>
      </c>
      <c r="B37" s="21" t="s">
        <v>40</v>
      </c>
      <c r="C37" s="16" t="s">
        <v>22</v>
      </c>
      <c r="D37" s="14" t="s">
        <v>22</v>
      </c>
      <c r="E37" s="14">
        <v>10</v>
      </c>
      <c r="F37" s="22"/>
      <c r="G37" s="14"/>
      <c r="H37" s="23">
        <f>E37*G37</f>
        <v>0</v>
      </c>
      <c r="I37" s="14"/>
      <c r="J37" s="14"/>
      <c r="K37" s="14"/>
    </row>
    <row r="38" spans="1:11">
      <c r="A38" s="14">
        <v>25</v>
      </c>
      <c r="B38" s="15" t="s">
        <v>41</v>
      </c>
      <c r="C38" s="16" t="s">
        <v>22</v>
      </c>
      <c r="D38" s="16" t="s">
        <v>22</v>
      </c>
      <c r="E38" s="16">
        <v>10</v>
      </c>
      <c r="F38" s="17"/>
      <c r="G38" s="16"/>
      <c r="H38" s="18">
        <f t="shared" si="1"/>
        <v>0</v>
      </c>
      <c r="I38" s="16"/>
      <c r="J38" s="16"/>
      <c r="K38" s="16"/>
    </row>
    <row r="39" spans="1:11" s="24" customFormat="1" ht="14">
      <c r="A39" s="14">
        <v>26</v>
      </c>
      <c r="B39" s="21" t="s">
        <v>42</v>
      </c>
      <c r="C39" s="16" t="s">
        <v>22</v>
      </c>
      <c r="D39" s="14" t="s">
        <v>22</v>
      </c>
      <c r="E39" s="14">
        <v>200</v>
      </c>
      <c r="F39" s="22"/>
      <c r="G39" s="14"/>
      <c r="H39" s="23">
        <f t="shared" si="1"/>
        <v>0</v>
      </c>
      <c r="I39" s="14"/>
      <c r="J39" s="14"/>
      <c r="K39" s="14"/>
    </row>
    <row r="40" spans="1:11" s="24" customFormat="1" ht="14">
      <c r="A40" s="14">
        <v>27</v>
      </c>
      <c r="B40" s="21" t="s">
        <v>986</v>
      </c>
      <c r="C40" s="16" t="s">
        <v>22</v>
      </c>
      <c r="D40" s="14" t="s">
        <v>22</v>
      </c>
      <c r="E40" s="14">
        <v>100</v>
      </c>
      <c r="F40" s="22"/>
      <c r="G40" s="14"/>
      <c r="H40" s="23">
        <f t="shared" si="1"/>
        <v>0</v>
      </c>
      <c r="I40" s="14"/>
      <c r="J40" s="14"/>
      <c r="K40" s="14"/>
    </row>
    <row r="41" spans="1:11" s="24" customFormat="1" ht="15">
      <c r="A41" s="14">
        <v>28</v>
      </c>
      <c r="B41" s="130" t="s">
        <v>987</v>
      </c>
      <c r="C41" s="16" t="s">
        <v>22</v>
      </c>
      <c r="D41" s="14" t="s">
        <v>22</v>
      </c>
      <c r="E41" s="14">
        <v>30</v>
      </c>
      <c r="F41" s="22"/>
      <c r="G41" s="14"/>
      <c r="H41" s="23">
        <f t="shared" si="1"/>
        <v>0</v>
      </c>
      <c r="I41" s="14"/>
      <c r="J41" s="14"/>
      <c r="K41" s="14"/>
    </row>
    <row r="42" spans="1:11" s="24" customFormat="1" ht="15">
      <c r="A42" s="14">
        <v>29</v>
      </c>
      <c r="B42" s="130" t="s">
        <v>988</v>
      </c>
      <c r="C42" s="16" t="s">
        <v>22</v>
      </c>
      <c r="D42" s="14" t="s">
        <v>22</v>
      </c>
      <c r="E42" s="14">
        <v>30</v>
      </c>
      <c r="F42" s="22"/>
      <c r="G42" s="14"/>
      <c r="H42" s="23">
        <f t="shared" si="1"/>
        <v>0</v>
      </c>
      <c r="I42" s="14"/>
      <c r="J42" s="14"/>
      <c r="K42" s="14"/>
    </row>
    <row r="43" spans="1:11">
      <c r="A43" s="14">
        <v>30</v>
      </c>
      <c r="B43" s="15" t="s">
        <v>43</v>
      </c>
      <c r="C43" s="16" t="s">
        <v>22</v>
      </c>
      <c r="D43" s="16" t="s">
        <v>22</v>
      </c>
      <c r="E43" s="16">
        <v>30</v>
      </c>
      <c r="F43" s="17"/>
      <c r="G43" s="16"/>
      <c r="H43" s="18">
        <f t="shared" si="1"/>
        <v>0</v>
      </c>
      <c r="I43" s="16"/>
      <c r="J43" s="16"/>
      <c r="K43" s="16"/>
    </row>
    <row r="44" spans="1:11" s="24" customFormat="1">
      <c r="A44" s="14">
        <v>31</v>
      </c>
      <c r="B44" s="15" t="s">
        <v>44</v>
      </c>
      <c r="C44" s="16" t="s">
        <v>22</v>
      </c>
      <c r="D44" s="16" t="s">
        <v>22</v>
      </c>
      <c r="E44" s="16">
        <v>90</v>
      </c>
      <c r="F44" s="17"/>
      <c r="G44" s="16"/>
      <c r="H44" s="18">
        <f t="shared" si="1"/>
        <v>0</v>
      </c>
      <c r="I44" s="16"/>
      <c r="J44" s="14"/>
      <c r="K44" s="14"/>
    </row>
    <row r="45" spans="1:11" s="24" customFormat="1">
      <c r="A45" s="14">
        <v>34</v>
      </c>
      <c r="B45" s="15" t="s">
        <v>45</v>
      </c>
      <c r="C45" s="16" t="s">
        <v>22</v>
      </c>
      <c r="D45" s="16" t="s">
        <v>22</v>
      </c>
      <c r="E45" s="16">
        <v>10</v>
      </c>
      <c r="F45" s="17"/>
      <c r="G45" s="16"/>
      <c r="H45" s="18">
        <f t="shared" si="1"/>
        <v>0</v>
      </c>
      <c r="I45" s="16"/>
      <c r="J45" s="14"/>
      <c r="K45" s="14"/>
    </row>
    <row r="46" spans="1:11" ht="14">
      <c r="A46" s="14">
        <v>35</v>
      </c>
      <c r="B46" s="21" t="s">
        <v>46</v>
      </c>
      <c r="C46" s="16" t="s">
        <v>22</v>
      </c>
      <c r="D46" s="14" t="s">
        <v>22</v>
      </c>
      <c r="E46" s="14">
        <v>10</v>
      </c>
      <c r="F46" s="22"/>
      <c r="G46" s="14"/>
      <c r="H46" s="23">
        <f t="shared" si="1"/>
        <v>0</v>
      </c>
      <c r="I46" s="14"/>
      <c r="J46" s="16"/>
      <c r="K46" s="16"/>
    </row>
    <row r="47" spans="1:11" ht="14">
      <c r="A47" s="14">
        <v>36</v>
      </c>
      <c r="B47" s="21" t="s">
        <v>47</v>
      </c>
      <c r="C47" s="16" t="s">
        <v>22</v>
      </c>
      <c r="D47" s="14" t="s">
        <v>22</v>
      </c>
      <c r="E47" s="14">
        <v>10</v>
      </c>
      <c r="F47" s="22"/>
      <c r="G47" s="14"/>
      <c r="H47" s="23">
        <f t="shared" si="1"/>
        <v>0</v>
      </c>
      <c r="I47" s="14"/>
      <c r="J47" s="16"/>
      <c r="K47" s="16"/>
    </row>
    <row r="48" spans="1:11" ht="14">
      <c r="A48" s="14">
        <v>37</v>
      </c>
      <c r="B48" s="21" t="s">
        <v>48</v>
      </c>
      <c r="C48" s="16" t="s">
        <v>22</v>
      </c>
      <c r="D48" s="14" t="s">
        <v>22</v>
      </c>
      <c r="E48" s="14">
        <v>10</v>
      </c>
      <c r="F48" s="22"/>
      <c r="G48" s="14"/>
      <c r="H48" s="23">
        <f t="shared" si="1"/>
        <v>0</v>
      </c>
      <c r="I48" s="14"/>
      <c r="J48" s="16"/>
      <c r="K48" s="16"/>
    </row>
    <row r="49" spans="1:11" s="24" customFormat="1" ht="14">
      <c r="A49" s="14">
        <v>38</v>
      </c>
      <c r="B49" s="25" t="s">
        <v>49</v>
      </c>
      <c r="C49" s="16" t="s">
        <v>22</v>
      </c>
      <c r="D49" s="14" t="s">
        <v>22</v>
      </c>
      <c r="E49" s="14">
        <v>40</v>
      </c>
      <c r="F49" s="22"/>
      <c r="G49" s="14"/>
      <c r="H49" s="23">
        <f t="shared" si="1"/>
        <v>0</v>
      </c>
      <c r="I49" s="14"/>
      <c r="J49" s="14"/>
      <c r="K49" s="14"/>
    </row>
    <row r="50" spans="1:11" s="24" customFormat="1" ht="14">
      <c r="A50" s="14">
        <v>39</v>
      </c>
      <c r="B50" s="25" t="s">
        <v>979</v>
      </c>
      <c r="C50" s="16" t="s">
        <v>22</v>
      </c>
      <c r="D50" s="14" t="s">
        <v>22</v>
      </c>
      <c r="E50" s="14">
        <v>50</v>
      </c>
      <c r="F50" s="22"/>
      <c r="G50" s="14"/>
      <c r="H50" s="23">
        <f t="shared" si="1"/>
        <v>0</v>
      </c>
      <c r="I50" s="14"/>
      <c r="J50" s="14"/>
      <c r="K50" s="14"/>
    </row>
    <row r="51" spans="1:11" s="24" customFormat="1" ht="14">
      <c r="A51" s="14">
        <v>40</v>
      </c>
      <c r="B51" s="25" t="s">
        <v>971</v>
      </c>
      <c r="C51" s="64" t="s">
        <v>22</v>
      </c>
      <c r="D51" s="110" t="s">
        <v>22</v>
      </c>
      <c r="E51" s="110">
        <v>10</v>
      </c>
      <c r="F51" s="110"/>
      <c r="G51" s="110"/>
      <c r="H51" s="129">
        <f t="shared" si="1"/>
        <v>0</v>
      </c>
      <c r="I51" s="14"/>
      <c r="J51" s="14"/>
      <c r="K51" s="14"/>
    </row>
    <row r="52" spans="1:11" s="24" customFormat="1" ht="14">
      <c r="A52" s="14">
        <v>41</v>
      </c>
      <c r="B52" s="25" t="s">
        <v>972</v>
      </c>
      <c r="C52" s="64" t="s">
        <v>22</v>
      </c>
      <c r="D52" s="110" t="s">
        <v>22</v>
      </c>
      <c r="E52" s="110">
        <v>10</v>
      </c>
      <c r="F52" s="110"/>
      <c r="G52" s="110"/>
      <c r="H52" s="129">
        <f t="shared" si="1"/>
        <v>0</v>
      </c>
      <c r="I52" s="14"/>
      <c r="J52" s="14"/>
      <c r="K52" s="14"/>
    </row>
    <row r="53" spans="1:11" s="24" customFormat="1" ht="14">
      <c r="A53" s="14">
        <v>42</v>
      </c>
      <c r="B53" s="25" t="s">
        <v>50</v>
      </c>
      <c r="C53" s="16" t="s">
        <v>22</v>
      </c>
      <c r="D53" s="14" t="s">
        <v>22</v>
      </c>
      <c r="E53" s="14">
        <v>10</v>
      </c>
      <c r="F53" s="22"/>
      <c r="G53" s="14"/>
      <c r="H53" s="23">
        <f t="shared" si="1"/>
        <v>0</v>
      </c>
      <c r="I53" s="14"/>
      <c r="J53" s="14"/>
      <c r="K53" s="14"/>
    </row>
    <row r="54" spans="1:11">
      <c r="B54" s="26"/>
    </row>
    <row r="55" spans="1:11">
      <c r="A55" s="27"/>
      <c r="B55" s="27" t="s">
        <v>51</v>
      </c>
      <c r="C55" s="152" t="s">
        <v>52</v>
      </c>
      <c r="D55" s="153"/>
      <c r="E55" s="153"/>
      <c r="F55" s="153"/>
      <c r="G55" s="153"/>
      <c r="H55" s="28">
        <f>SUM(H13:H53)</f>
        <v>0</v>
      </c>
    </row>
    <row r="56" spans="1:11" ht="13.25" customHeight="1">
      <c r="A56" s="27"/>
      <c r="B56" s="27"/>
      <c r="C56" s="29" t="s">
        <v>53</v>
      </c>
      <c r="D56" s="30"/>
      <c r="E56" s="31">
        <v>9.5000000000000001E-2</v>
      </c>
      <c r="F56" s="30"/>
      <c r="G56" s="30"/>
      <c r="H56" s="28">
        <f>H55*E56</f>
        <v>0</v>
      </c>
    </row>
    <row r="57" spans="1:11">
      <c r="A57" s="27"/>
      <c r="B57" s="27"/>
      <c r="C57" s="152" t="s">
        <v>54</v>
      </c>
      <c r="D57" s="153"/>
      <c r="E57" s="153"/>
      <c r="F57" s="153"/>
      <c r="G57" s="153"/>
      <c r="H57" s="28">
        <f>H55+H56</f>
        <v>0</v>
      </c>
    </row>
    <row r="58" spans="1:11">
      <c r="A58" s="27"/>
      <c r="B58" s="27"/>
      <c r="C58" s="32"/>
      <c r="D58" s="33"/>
      <c r="E58" s="33"/>
      <c r="F58" s="33"/>
      <c r="G58" s="33"/>
      <c r="H58" s="34"/>
    </row>
    <row r="59" spans="1:11">
      <c r="A59" s="27"/>
      <c r="B59" s="27" t="s">
        <v>55</v>
      </c>
      <c r="C59" s="32"/>
      <c r="D59" s="33"/>
      <c r="E59" s="33"/>
      <c r="F59" s="33"/>
      <c r="G59" s="33"/>
      <c r="H59" s="34" t="s">
        <v>56</v>
      </c>
    </row>
  </sheetData>
  <mergeCells count="7">
    <mergeCell ref="C57:G57"/>
    <mergeCell ref="A2:D2"/>
    <mergeCell ref="A3:D3"/>
    <mergeCell ref="A4:D4"/>
    <mergeCell ref="A5:D5"/>
    <mergeCell ref="A6:D6"/>
    <mergeCell ref="C55:G5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732D-1F0C-4EEE-80A9-0AC6A3B99DA0}">
  <dimension ref="A1:J32"/>
  <sheetViews>
    <sheetView workbookViewId="0">
      <selection activeCell="B27" sqref="B27"/>
    </sheetView>
  </sheetViews>
  <sheetFormatPr baseColWidth="10" defaultColWidth="8.6640625" defaultRowHeight="13"/>
  <cols>
    <col min="1" max="1" width="4.5" style="2" customWidth="1"/>
    <col min="2" max="2" width="50.1640625" style="2" customWidth="1"/>
    <col min="3" max="3" width="11.33203125" style="2" customWidth="1"/>
    <col min="4" max="4" width="8.6640625" style="2"/>
    <col min="5" max="5" width="10.1640625" style="2" customWidth="1"/>
    <col min="6" max="6" width="11.33203125" style="2" customWidth="1"/>
    <col min="7" max="7" width="14.1640625" style="2" customWidth="1"/>
    <col min="8" max="8" width="14.6640625" style="2" customWidth="1"/>
    <col min="9" max="9" width="10.5" style="2" customWidth="1"/>
    <col min="10" max="10" width="12.5" style="2" customWidth="1"/>
    <col min="11" max="16384" width="8.6640625" style="2"/>
  </cols>
  <sheetData>
    <row r="1" spans="1:10">
      <c r="A1" s="1" t="s">
        <v>0</v>
      </c>
      <c r="B1" s="1"/>
      <c r="C1" s="1"/>
      <c r="G1" s="1" t="s">
        <v>1</v>
      </c>
      <c r="H1" s="1"/>
      <c r="I1" s="1"/>
      <c r="J1" s="2" t="s">
        <v>2</v>
      </c>
    </row>
    <row r="2" spans="1:10">
      <c r="A2" s="154" t="s">
        <v>3</v>
      </c>
      <c r="B2" s="154"/>
      <c r="C2" s="154"/>
      <c r="D2" s="154"/>
      <c r="G2" s="3" t="s">
        <v>952</v>
      </c>
      <c r="H2" s="3"/>
      <c r="I2" s="3"/>
      <c r="J2" s="3"/>
    </row>
    <row r="3" spans="1:10">
      <c r="A3" s="155" t="s">
        <v>4</v>
      </c>
      <c r="B3" s="155"/>
      <c r="C3" s="155"/>
      <c r="D3" s="155"/>
      <c r="G3" s="3" t="s">
        <v>953</v>
      </c>
      <c r="H3" s="3"/>
      <c r="I3" s="3"/>
      <c r="J3" s="3"/>
    </row>
    <row r="4" spans="1:10">
      <c r="A4" s="155" t="s">
        <v>5</v>
      </c>
      <c r="B4" s="155"/>
      <c r="C4" s="155"/>
      <c r="D4" s="155"/>
      <c r="G4" s="3" t="s">
        <v>954</v>
      </c>
      <c r="H4" s="3"/>
      <c r="I4" s="3"/>
      <c r="J4" s="3"/>
    </row>
    <row r="5" spans="1:10">
      <c r="A5" s="155" t="s">
        <v>6</v>
      </c>
      <c r="B5" s="155"/>
      <c r="C5" s="155"/>
      <c r="D5" s="155"/>
      <c r="G5" s="3" t="s">
        <v>955</v>
      </c>
      <c r="H5" s="3"/>
      <c r="I5" s="3"/>
      <c r="J5" s="3"/>
    </row>
    <row r="6" spans="1:10">
      <c r="A6" s="155" t="s">
        <v>7</v>
      </c>
      <c r="B6" s="155"/>
      <c r="C6" s="155"/>
      <c r="D6" s="155"/>
      <c r="G6" s="3" t="s">
        <v>956</v>
      </c>
      <c r="H6" s="3"/>
      <c r="I6" s="3"/>
      <c r="J6" s="3"/>
    </row>
    <row r="8" spans="1:10">
      <c r="A8" s="4" t="s">
        <v>8</v>
      </c>
    </row>
    <row r="9" spans="1:10">
      <c r="H9" s="5"/>
    </row>
    <row r="10" spans="1:10">
      <c r="A10" s="4" t="s">
        <v>1031</v>
      </c>
    </row>
    <row r="11" spans="1:10" s="35" customFormat="1" ht="38.25" customHeight="1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15</v>
      </c>
      <c r="G11" s="6" t="s">
        <v>16</v>
      </c>
      <c r="H11" s="6" t="s">
        <v>17</v>
      </c>
      <c r="I11" s="6" t="s">
        <v>18</v>
      </c>
      <c r="J11" s="6" t="s">
        <v>19</v>
      </c>
    </row>
    <row r="12" spans="1:10" s="35" customFormat="1" ht="18.75" customHeight="1">
      <c r="A12" s="4" t="s">
        <v>1031</v>
      </c>
      <c r="B12" s="146"/>
      <c r="C12" s="147"/>
      <c r="D12" s="146"/>
      <c r="E12" s="146"/>
      <c r="F12" s="146"/>
      <c r="G12" s="146"/>
      <c r="H12" s="146"/>
      <c r="I12" s="146"/>
      <c r="J12" s="146"/>
    </row>
    <row r="13" spans="1:10">
      <c r="A13" s="36">
        <v>1</v>
      </c>
      <c r="B13" s="19" t="s">
        <v>980</v>
      </c>
      <c r="C13" s="16" t="s">
        <v>22</v>
      </c>
      <c r="D13" s="16" t="s">
        <v>22</v>
      </c>
      <c r="E13" s="16">
        <v>200</v>
      </c>
      <c r="F13" s="16"/>
      <c r="G13" s="18">
        <f t="shared" ref="G13:G19" si="0">E13*F13</f>
        <v>0</v>
      </c>
      <c r="H13" s="17"/>
      <c r="I13" s="16"/>
      <c r="J13" s="16"/>
    </row>
    <row r="14" spans="1:10">
      <c r="A14" s="16">
        <v>2</v>
      </c>
      <c r="B14" s="19" t="s">
        <v>57</v>
      </c>
      <c r="C14" s="16" t="s">
        <v>22</v>
      </c>
      <c r="D14" s="16" t="s">
        <v>22</v>
      </c>
      <c r="E14" s="16">
        <v>100</v>
      </c>
      <c r="F14" s="16"/>
      <c r="G14" s="18">
        <f t="shared" si="0"/>
        <v>0</v>
      </c>
      <c r="H14" s="17"/>
      <c r="I14" s="16"/>
      <c r="J14" s="16"/>
    </row>
    <row r="15" spans="1:10">
      <c r="A15" s="16">
        <v>3</v>
      </c>
      <c r="B15" s="19" t="s">
        <v>58</v>
      </c>
      <c r="C15" s="16" t="s">
        <v>22</v>
      </c>
      <c r="D15" s="16" t="s">
        <v>22</v>
      </c>
      <c r="E15" s="16">
        <v>100</v>
      </c>
      <c r="F15" s="16"/>
      <c r="G15" s="18">
        <f>E15*F15</f>
        <v>0</v>
      </c>
      <c r="H15" s="17"/>
      <c r="I15" s="16"/>
      <c r="J15" s="16"/>
    </row>
    <row r="16" spans="1:10">
      <c r="A16" s="16">
        <v>4</v>
      </c>
      <c r="B16" s="19" t="s">
        <v>59</v>
      </c>
      <c r="C16" s="16" t="s">
        <v>22</v>
      </c>
      <c r="D16" s="16" t="s">
        <v>22</v>
      </c>
      <c r="E16" s="16">
        <v>100</v>
      </c>
      <c r="F16" s="16"/>
      <c r="G16" s="18">
        <f t="shared" ref="G16:G17" si="1">E16*F16</f>
        <v>0</v>
      </c>
      <c r="H16" s="17"/>
      <c r="I16" s="16"/>
      <c r="J16" s="16"/>
    </row>
    <row r="17" spans="1:10">
      <c r="A17" s="16">
        <v>5</v>
      </c>
      <c r="B17" s="19" t="s">
        <v>981</v>
      </c>
      <c r="C17" s="16" t="s">
        <v>22</v>
      </c>
      <c r="D17" s="16" t="s">
        <v>22</v>
      </c>
      <c r="E17" s="16">
        <v>100</v>
      </c>
      <c r="F17" s="16"/>
      <c r="G17" s="18">
        <f t="shared" si="1"/>
        <v>0</v>
      </c>
      <c r="H17" s="17"/>
      <c r="I17" s="16"/>
      <c r="J17" s="16"/>
    </row>
    <row r="18" spans="1:10">
      <c r="A18" s="16">
        <v>6</v>
      </c>
      <c r="B18" s="19" t="s">
        <v>982</v>
      </c>
      <c r="C18" s="16" t="s">
        <v>22</v>
      </c>
      <c r="D18" s="16" t="s">
        <v>22</v>
      </c>
      <c r="E18" s="16">
        <v>100</v>
      </c>
      <c r="F18" s="16"/>
      <c r="G18" s="18">
        <f t="shared" si="0"/>
        <v>0</v>
      </c>
      <c r="H18" s="17"/>
      <c r="I18" s="16"/>
      <c r="J18" s="16"/>
    </row>
    <row r="19" spans="1:10">
      <c r="A19" s="16">
        <v>7</v>
      </c>
      <c r="B19" s="19" t="s">
        <v>60</v>
      </c>
      <c r="C19" s="16" t="s">
        <v>22</v>
      </c>
      <c r="D19" s="16" t="s">
        <v>22</v>
      </c>
      <c r="E19" s="16">
        <v>50</v>
      </c>
      <c r="F19" s="16"/>
      <c r="G19" s="18">
        <f t="shared" si="0"/>
        <v>0</v>
      </c>
      <c r="H19" s="17"/>
      <c r="I19" s="16"/>
      <c r="J19" s="16"/>
    </row>
    <row r="20" spans="1:10">
      <c r="A20" s="16">
        <v>8</v>
      </c>
      <c r="B20" s="19" t="s">
        <v>61</v>
      </c>
      <c r="C20" s="16" t="s">
        <v>22</v>
      </c>
      <c r="D20" s="16" t="s">
        <v>22</v>
      </c>
      <c r="E20" s="16">
        <v>100</v>
      </c>
      <c r="F20" s="16"/>
      <c r="G20" s="18">
        <f>E20*F20</f>
        <v>0</v>
      </c>
      <c r="H20" s="17"/>
      <c r="I20" s="16"/>
      <c r="J20" s="16"/>
    </row>
    <row r="21" spans="1:10">
      <c r="A21" s="36"/>
      <c r="C21" s="36"/>
      <c r="D21" s="36"/>
      <c r="E21" s="36"/>
      <c r="F21" s="36"/>
      <c r="G21" s="37"/>
      <c r="H21" s="36"/>
      <c r="I21" s="36"/>
      <c r="J21" s="36"/>
    </row>
    <row r="22" spans="1:10">
      <c r="A22" s="27"/>
      <c r="B22" s="27"/>
      <c r="C22" s="152" t="s">
        <v>52</v>
      </c>
      <c r="D22" s="153"/>
      <c r="E22" s="153"/>
      <c r="F22" s="153"/>
      <c r="G22" s="28">
        <f>SUM(G13:G20)</f>
        <v>0</v>
      </c>
    </row>
    <row r="23" spans="1:10">
      <c r="A23" s="27"/>
      <c r="B23" s="27" t="s">
        <v>62</v>
      </c>
      <c r="C23" s="156" t="s">
        <v>63</v>
      </c>
      <c r="D23" s="157"/>
      <c r="E23" s="38">
        <v>9.5000000000000001E-2</v>
      </c>
      <c r="F23" s="30"/>
      <c r="G23" s="28">
        <f>G22*E23</f>
        <v>0</v>
      </c>
    </row>
    <row r="24" spans="1:10">
      <c r="A24" s="27"/>
      <c r="B24" s="27"/>
      <c r="C24" s="152" t="s">
        <v>54</v>
      </c>
      <c r="D24" s="153"/>
      <c r="E24" s="153"/>
      <c r="F24" s="153"/>
      <c r="G24" s="28">
        <f>G22+G23</f>
        <v>0</v>
      </c>
    </row>
    <row r="25" spans="1:10">
      <c r="A25" s="27"/>
      <c r="B25" s="27"/>
      <c r="C25" s="32"/>
      <c r="D25" s="33"/>
      <c r="E25" s="33"/>
      <c r="F25" s="33"/>
      <c r="G25" s="34"/>
    </row>
    <row r="26" spans="1:10">
      <c r="A26" s="27"/>
      <c r="B26" s="27" t="s">
        <v>55</v>
      </c>
      <c r="C26" s="32"/>
      <c r="D26" s="33"/>
      <c r="E26" s="33"/>
      <c r="F26" s="33"/>
      <c r="G26" s="34" t="s">
        <v>56</v>
      </c>
    </row>
    <row r="28" spans="1:10">
      <c r="B28" s="39" t="s">
        <v>64</v>
      </c>
    </row>
    <row r="29" spans="1:10">
      <c r="B29" s="2" t="s">
        <v>65</v>
      </c>
    </row>
    <row r="30" spans="1:10">
      <c r="B30" s="2" t="s">
        <v>66</v>
      </c>
    </row>
    <row r="31" spans="1:10">
      <c r="B31" s="2" t="s">
        <v>67</v>
      </c>
    </row>
    <row r="32" spans="1:10">
      <c r="B32" s="2" t="s">
        <v>68</v>
      </c>
    </row>
  </sheetData>
  <mergeCells count="8">
    <mergeCell ref="C23:D23"/>
    <mergeCell ref="C24:F24"/>
    <mergeCell ref="A2:D2"/>
    <mergeCell ref="A3:D3"/>
    <mergeCell ref="A4:D4"/>
    <mergeCell ref="A5:D5"/>
    <mergeCell ref="A6:D6"/>
    <mergeCell ref="C22:F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E7AB2-BBD6-4B8D-8D81-B5B39012C166}">
  <dimension ref="A1:K29"/>
  <sheetViews>
    <sheetView workbookViewId="0">
      <selection activeCell="D30" sqref="D30"/>
    </sheetView>
  </sheetViews>
  <sheetFormatPr baseColWidth="10" defaultColWidth="8.6640625" defaultRowHeight="13"/>
  <cols>
    <col min="1" max="1" width="4.6640625" style="2" customWidth="1"/>
    <col min="2" max="2" width="39.6640625" style="2" bestFit="1" customWidth="1"/>
    <col min="3" max="4" width="8.6640625" style="2"/>
    <col min="5" max="5" width="11.5" style="2" customWidth="1"/>
    <col min="6" max="6" width="13.33203125" style="2" customWidth="1"/>
    <col min="7" max="7" width="11.33203125" style="2" customWidth="1"/>
    <col min="8" max="8" width="8.6640625" style="2"/>
    <col min="9" max="9" width="13.5" style="2" customWidth="1"/>
    <col min="10" max="11" width="11.1640625" style="2" customWidth="1"/>
    <col min="12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54" t="s">
        <v>3</v>
      </c>
      <c r="B2" s="154"/>
      <c r="C2" s="154"/>
      <c r="D2" s="154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H6" s="3" t="s">
        <v>956</v>
      </c>
      <c r="I6" s="3"/>
      <c r="J6" s="3"/>
      <c r="K6" s="3"/>
    </row>
    <row r="8" spans="1:11">
      <c r="A8" s="4" t="s">
        <v>8</v>
      </c>
    </row>
    <row r="9" spans="1:11">
      <c r="F9" s="26"/>
    </row>
    <row r="10" spans="1:11">
      <c r="A10" s="4" t="s">
        <v>1032</v>
      </c>
    </row>
    <row r="11" spans="1:11" s="9" customFormat="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>
      <c r="A12" s="16">
        <v>1</v>
      </c>
      <c r="B12" s="15" t="s">
        <v>69</v>
      </c>
      <c r="C12" s="16" t="s">
        <v>70</v>
      </c>
      <c r="D12" s="16" t="s">
        <v>22</v>
      </c>
      <c r="E12" s="16">
        <v>80</v>
      </c>
      <c r="F12" s="17"/>
      <c r="G12" s="16"/>
      <c r="H12" s="18">
        <f>E12*G12</f>
        <v>0</v>
      </c>
      <c r="I12" s="16"/>
      <c r="J12" s="16"/>
      <c r="K12" s="16"/>
    </row>
    <row r="13" spans="1:11" s="24" customFormat="1" ht="14">
      <c r="A13" s="14">
        <v>2</v>
      </c>
      <c r="B13" s="21" t="s">
        <v>71</v>
      </c>
      <c r="C13" s="14" t="s">
        <v>22</v>
      </c>
      <c r="D13" s="14" t="s">
        <v>22</v>
      </c>
      <c r="E13" s="14">
        <v>400</v>
      </c>
      <c r="F13" s="22"/>
      <c r="G13" s="14"/>
      <c r="H13" s="23">
        <f>E13*G13</f>
        <v>0</v>
      </c>
      <c r="I13" s="14"/>
      <c r="J13" s="14"/>
      <c r="K13" s="14"/>
    </row>
    <row r="14" spans="1:11">
      <c r="A14" s="16">
        <v>3</v>
      </c>
      <c r="B14" s="15" t="s">
        <v>72</v>
      </c>
      <c r="C14" s="16" t="s">
        <v>22</v>
      </c>
      <c r="D14" s="16" t="s">
        <v>22</v>
      </c>
      <c r="E14" s="16">
        <v>400</v>
      </c>
      <c r="F14" s="17"/>
      <c r="G14" s="16"/>
      <c r="H14" s="18">
        <f t="shared" ref="H14:H21" si="0">E14*G14</f>
        <v>0</v>
      </c>
      <c r="I14" s="16"/>
      <c r="J14" s="16"/>
      <c r="K14" s="16"/>
    </row>
    <row r="15" spans="1:11" s="24" customFormat="1" ht="14">
      <c r="A15" s="16">
        <v>4</v>
      </c>
      <c r="B15" s="21" t="s">
        <v>73</v>
      </c>
      <c r="C15" s="14" t="s">
        <v>74</v>
      </c>
      <c r="D15" s="14" t="s">
        <v>22</v>
      </c>
      <c r="E15" s="14">
        <v>200</v>
      </c>
      <c r="F15" s="40"/>
      <c r="G15" s="14"/>
      <c r="H15" s="23">
        <f t="shared" si="0"/>
        <v>0</v>
      </c>
      <c r="I15" s="14"/>
      <c r="J15" s="14"/>
      <c r="K15" s="14"/>
    </row>
    <row r="16" spans="1:11" s="24" customFormat="1" ht="14">
      <c r="A16" s="14">
        <v>5</v>
      </c>
      <c r="B16" s="21" t="s">
        <v>983</v>
      </c>
      <c r="C16" s="14" t="s">
        <v>22</v>
      </c>
      <c r="D16" s="14" t="s">
        <v>22</v>
      </c>
      <c r="E16" s="14">
        <v>200</v>
      </c>
      <c r="F16" s="22"/>
      <c r="G16" s="14"/>
      <c r="H16" s="23">
        <f t="shared" si="0"/>
        <v>0</v>
      </c>
      <c r="I16" s="14"/>
      <c r="J16" s="14"/>
      <c r="K16" s="14"/>
    </row>
    <row r="17" spans="1:11" ht="14">
      <c r="A17" s="16">
        <v>6</v>
      </c>
      <c r="B17" s="21" t="s">
        <v>75</v>
      </c>
      <c r="C17" s="16" t="s">
        <v>22</v>
      </c>
      <c r="D17" s="16" t="s">
        <v>22</v>
      </c>
      <c r="E17" s="16">
        <v>400</v>
      </c>
      <c r="F17" s="17"/>
      <c r="G17" s="16"/>
      <c r="H17" s="18">
        <f>E17*G17</f>
        <v>0</v>
      </c>
      <c r="I17" s="16"/>
      <c r="J17" s="16"/>
      <c r="K17" s="16"/>
    </row>
    <row r="18" spans="1:11" s="24" customFormat="1" ht="14">
      <c r="A18" s="16">
        <v>7</v>
      </c>
      <c r="B18" s="21" t="s">
        <v>984</v>
      </c>
      <c r="C18" s="14" t="s">
        <v>22</v>
      </c>
      <c r="D18" s="14" t="s">
        <v>22</v>
      </c>
      <c r="E18" s="14">
        <v>200</v>
      </c>
      <c r="F18" s="22"/>
      <c r="G18" s="14"/>
      <c r="H18" s="23">
        <f t="shared" ref="H18" si="1">E18*G18</f>
        <v>0</v>
      </c>
      <c r="I18" s="14"/>
      <c r="J18" s="14"/>
      <c r="K18" s="14"/>
    </row>
    <row r="19" spans="1:11" s="24" customFormat="1" ht="14">
      <c r="A19" s="14">
        <v>8</v>
      </c>
      <c r="B19" s="21" t="s">
        <v>76</v>
      </c>
      <c r="C19" s="14" t="s">
        <v>74</v>
      </c>
      <c r="D19" s="14" t="s">
        <v>22</v>
      </c>
      <c r="E19" s="14">
        <v>200</v>
      </c>
      <c r="F19" s="22"/>
      <c r="G19" s="14"/>
      <c r="H19" s="23">
        <f t="shared" si="0"/>
        <v>0</v>
      </c>
      <c r="I19" s="14"/>
      <c r="J19" s="14"/>
      <c r="K19" s="14"/>
    </row>
    <row r="20" spans="1:11" s="24" customFormat="1" ht="14">
      <c r="A20" s="16">
        <v>9</v>
      </c>
      <c r="B20" s="21" t="s">
        <v>77</v>
      </c>
      <c r="C20" s="14" t="s">
        <v>22</v>
      </c>
      <c r="D20" s="14" t="s">
        <v>22</v>
      </c>
      <c r="E20" s="14">
        <v>200</v>
      </c>
      <c r="F20" s="22"/>
      <c r="G20" s="14"/>
      <c r="H20" s="23">
        <f t="shared" si="0"/>
        <v>0</v>
      </c>
      <c r="I20" s="14"/>
      <c r="J20" s="14"/>
      <c r="K20" s="14"/>
    </row>
    <row r="21" spans="1:11" s="24" customFormat="1" ht="14">
      <c r="A21" s="16">
        <v>10</v>
      </c>
      <c r="B21" s="21" t="s">
        <v>78</v>
      </c>
      <c r="C21" s="14" t="s">
        <v>22</v>
      </c>
      <c r="D21" s="14" t="s">
        <v>22</v>
      </c>
      <c r="E21" s="14">
        <v>40</v>
      </c>
      <c r="F21" s="22"/>
      <c r="G21" s="14"/>
      <c r="H21" s="23">
        <f t="shared" si="0"/>
        <v>0</v>
      </c>
      <c r="I21" s="14"/>
      <c r="J21" s="14"/>
      <c r="K21" s="14"/>
    </row>
    <row r="23" spans="1:11">
      <c r="A23" s="27"/>
      <c r="B23" s="27"/>
      <c r="C23" s="152" t="s">
        <v>52</v>
      </c>
      <c r="D23" s="153"/>
      <c r="E23" s="153"/>
      <c r="F23" s="153"/>
      <c r="G23" s="153"/>
      <c r="H23" s="28">
        <f>SUM(H12:H21)</f>
        <v>0</v>
      </c>
    </row>
    <row r="24" spans="1:11">
      <c r="A24" s="27"/>
      <c r="B24" s="2" t="s">
        <v>62</v>
      </c>
      <c r="C24" s="29" t="s">
        <v>53</v>
      </c>
      <c r="D24" s="30"/>
      <c r="E24" s="30"/>
      <c r="F24" s="41">
        <v>9.5000000000000001E-2</v>
      </c>
      <c r="G24" s="30"/>
      <c r="H24" s="28">
        <f>H23*F24</f>
        <v>0</v>
      </c>
    </row>
    <row r="25" spans="1:11">
      <c r="A25" s="27"/>
      <c r="B25" s="27"/>
      <c r="C25" s="152" t="s">
        <v>54</v>
      </c>
      <c r="D25" s="153"/>
      <c r="E25" s="153"/>
      <c r="F25" s="153"/>
      <c r="G25" s="153"/>
      <c r="H25" s="28">
        <f>H23+H24</f>
        <v>0</v>
      </c>
    </row>
    <row r="26" spans="1:11">
      <c r="A26" s="27"/>
      <c r="B26" s="27" t="s">
        <v>55</v>
      </c>
      <c r="C26" s="32"/>
      <c r="D26" s="33"/>
      <c r="E26" s="33"/>
      <c r="F26" s="33"/>
      <c r="G26" s="33"/>
      <c r="J26" s="34" t="s">
        <v>56</v>
      </c>
    </row>
    <row r="29" spans="1:11">
      <c r="B29" s="27" t="s">
        <v>79</v>
      </c>
      <c r="F29" s="26"/>
    </row>
  </sheetData>
  <mergeCells count="7">
    <mergeCell ref="C25:G25"/>
    <mergeCell ref="A2:D2"/>
    <mergeCell ref="A3:D3"/>
    <mergeCell ref="A4:D4"/>
    <mergeCell ref="A5:D5"/>
    <mergeCell ref="A6:D6"/>
    <mergeCell ref="C23:G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40C3-32C8-4A0A-A457-8CF4E847FD59}">
  <dimension ref="A1:K26"/>
  <sheetViews>
    <sheetView topLeftCell="A10" workbookViewId="0">
      <selection activeCell="A10" sqref="A10"/>
    </sheetView>
  </sheetViews>
  <sheetFormatPr baseColWidth="10" defaultColWidth="8.6640625" defaultRowHeight="13"/>
  <cols>
    <col min="1" max="1" width="5" style="2" customWidth="1"/>
    <col min="2" max="2" width="35.33203125" style="2" bestFit="1" customWidth="1"/>
    <col min="3" max="3" width="9.5" style="2" customWidth="1"/>
    <col min="4" max="6" width="8.6640625" style="2"/>
    <col min="7" max="7" width="11.5" style="2" customWidth="1"/>
    <col min="8" max="8" width="13.33203125" style="2" customWidth="1"/>
    <col min="9" max="9" width="14.1640625" style="2" customWidth="1"/>
    <col min="10" max="11" width="11.6640625" style="2" customWidth="1"/>
    <col min="12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54" t="s">
        <v>3</v>
      </c>
      <c r="B2" s="154"/>
      <c r="C2" s="154"/>
      <c r="D2" s="154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H6" s="3" t="s">
        <v>956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2" t="s">
        <v>80</v>
      </c>
    </row>
    <row r="11" spans="1:11" s="9" customFormat="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81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s="24" customFormat="1" ht="28">
      <c r="A12" s="14">
        <v>1</v>
      </c>
      <c r="B12" s="21" t="s">
        <v>82</v>
      </c>
      <c r="C12" s="14" t="s">
        <v>70</v>
      </c>
      <c r="D12" s="14" t="s">
        <v>22</v>
      </c>
      <c r="E12" s="14">
        <v>50</v>
      </c>
      <c r="F12" s="22"/>
      <c r="G12" s="14"/>
      <c r="H12" s="23">
        <f>E12*G12</f>
        <v>0</v>
      </c>
      <c r="I12" s="14"/>
      <c r="J12" s="14"/>
      <c r="K12" s="14"/>
    </row>
    <row r="13" spans="1:11" s="24" customFormat="1" ht="28">
      <c r="A13" s="14">
        <v>2</v>
      </c>
      <c r="B13" s="21" t="s">
        <v>83</v>
      </c>
      <c r="C13" s="14" t="s">
        <v>70</v>
      </c>
      <c r="D13" s="14" t="s">
        <v>22</v>
      </c>
      <c r="E13" s="14">
        <v>50</v>
      </c>
      <c r="F13" s="22"/>
      <c r="G13" s="14"/>
      <c r="H13" s="23">
        <f t="shared" ref="H13:H19" si="0">E13*G13</f>
        <v>0</v>
      </c>
      <c r="I13" s="14"/>
      <c r="J13" s="14"/>
      <c r="K13" s="14"/>
    </row>
    <row r="14" spans="1:11" s="24" customFormat="1" ht="42">
      <c r="A14" s="14">
        <v>3</v>
      </c>
      <c r="B14" s="21" t="s">
        <v>84</v>
      </c>
      <c r="C14" s="14" t="s">
        <v>70</v>
      </c>
      <c r="D14" s="14" t="s">
        <v>22</v>
      </c>
      <c r="E14" s="14">
        <v>50</v>
      </c>
      <c r="F14" s="22"/>
      <c r="G14" s="14"/>
      <c r="H14" s="23">
        <f t="shared" si="0"/>
        <v>0</v>
      </c>
      <c r="I14" s="14"/>
      <c r="J14" s="14"/>
      <c r="K14" s="14"/>
    </row>
    <row r="15" spans="1:11" s="24" customFormat="1" ht="28">
      <c r="A15" s="14">
        <v>4</v>
      </c>
      <c r="B15" s="21" t="s">
        <v>85</v>
      </c>
      <c r="C15" s="14" t="s">
        <v>70</v>
      </c>
      <c r="D15" s="14" t="s">
        <v>22</v>
      </c>
      <c r="E15" s="14">
        <v>50</v>
      </c>
      <c r="F15" s="22"/>
      <c r="G15" s="14"/>
      <c r="H15" s="23">
        <f t="shared" si="0"/>
        <v>0</v>
      </c>
      <c r="I15" s="14"/>
      <c r="J15" s="14"/>
      <c r="K15" s="14"/>
    </row>
    <row r="16" spans="1:11" s="24" customFormat="1" ht="28">
      <c r="A16" s="14">
        <v>5</v>
      </c>
      <c r="B16" s="21" t="s">
        <v>86</v>
      </c>
      <c r="C16" s="14" t="s">
        <v>22</v>
      </c>
      <c r="D16" s="14" t="s">
        <v>22</v>
      </c>
      <c r="E16" s="14">
        <v>200</v>
      </c>
      <c r="F16" s="22"/>
      <c r="G16" s="14"/>
      <c r="H16" s="23">
        <f t="shared" si="0"/>
        <v>0</v>
      </c>
      <c r="I16" s="14"/>
      <c r="J16" s="14"/>
      <c r="K16" s="14"/>
    </row>
    <row r="17" spans="1:11" s="24" customFormat="1" ht="56">
      <c r="A17" s="14">
        <v>6</v>
      </c>
      <c r="B17" s="21" t="s">
        <v>87</v>
      </c>
      <c r="C17" s="14" t="s">
        <v>22</v>
      </c>
      <c r="D17" s="14" t="s">
        <v>22</v>
      </c>
      <c r="E17" s="14">
        <v>30</v>
      </c>
      <c r="F17" s="22"/>
      <c r="G17" s="14"/>
      <c r="H17" s="23">
        <f t="shared" si="0"/>
        <v>0</v>
      </c>
      <c r="I17" s="14"/>
      <c r="J17" s="14"/>
      <c r="K17" s="14"/>
    </row>
    <row r="18" spans="1:11" s="24" customFormat="1" ht="28">
      <c r="A18" s="14">
        <v>7</v>
      </c>
      <c r="B18" s="21" t="s">
        <v>985</v>
      </c>
      <c r="C18" s="14" t="s">
        <v>22</v>
      </c>
      <c r="D18" s="14" t="s">
        <v>22</v>
      </c>
      <c r="E18" s="14">
        <v>200</v>
      </c>
      <c r="F18" s="22"/>
      <c r="G18" s="14"/>
      <c r="H18" s="23">
        <f t="shared" si="0"/>
        <v>0</v>
      </c>
      <c r="I18" s="14"/>
      <c r="J18" s="14"/>
      <c r="K18" s="14"/>
    </row>
    <row r="19" spans="1:11" s="24" customFormat="1" ht="42">
      <c r="A19" s="14">
        <v>8</v>
      </c>
      <c r="B19" s="21" t="s">
        <v>88</v>
      </c>
      <c r="C19" s="14" t="s">
        <v>22</v>
      </c>
      <c r="D19" s="14" t="s">
        <v>22</v>
      </c>
      <c r="E19" s="14">
        <v>30</v>
      </c>
      <c r="F19" s="22"/>
      <c r="G19" s="14"/>
      <c r="H19" s="23">
        <f t="shared" si="0"/>
        <v>0</v>
      </c>
      <c r="I19" s="14"/>
      <c r="J19" s="14"/>
      <c r="K19" s="14"/>
    </row>
    <row r="20" spans="1:11" s="24" customFormat="1" ht="42">
      <c r="A20" s="14">
        <v>9</v>
      </c>
      <c r="B20" s="21" t="s">
        <v>89</v>
      </c>
      <c r="C20" s="14" t="s">
        <v>22</v>
      </c>
      <c r="D20" s="14" t="s">
        <v>22</v>
      </c>
      <c r="E20" s="14">
        <v>100</v>
      </c>
      <c r="F20" s="22"/>
      <c r="G20" s="14"/>
      <c r="H20" s="23">
        <f>E20*G20</f>
        <v>0</v>
      </c>
      <c r="I20" s="14"/>
      <c r="J20" s="14"/>
      <c r="K20" s="14"/>
    </row>
    <row r="22" spans="1:11">
      <c r="A22" s="27"/>
      <c r="B22" s="27"/>
      <c r="C22" s="152" t="s">
        <v>52</v>
      </c>
      <c r="D22" s="153"/>
      <c r="E22" s="153"/>
      <c r="F22" s="153"/>
      <c r="G22" s="153"/>
      <c r="H22" s="28">
        <f>SUM(H12:H19)</f>
        <v>0</v>
      </c>
    </row>
    <row r="23" spans="1:11">
      <c r="A23" s="27"/>
      <c r="B23" s="27" t="s">
        <v>62</v>
      </c>
      <c r="C23" s="29" t="s">
        <v>90</v>
      </c>
      <c r="D23" s="30"/>
      <c r="E23" s="30"/>
      <c r="F23" s="41">
        <v>9.5000000000000001E-2</v>
      </c>
      <c r="G23" s="30"/>
      <c r="H23" s="28">
        <f>H22*F23</f>
        <v>0</v>
      </c>
    </row>
    <row r="24" spans="1:11">
      <c r="A24" s="27"/>
      <c r="B24" s="27"/>
      <c r="C24" s="152" t="s">
        <v>54</v>
      </c>
      <c r="D24" s="153"/>
      <c r="E24" s="153"/>
      <c r="F24" s="153"/>
      <c r="G24" s="153"/>
      <c r="H24" s="28">
        <f>H22+H23</f>
        <v>0</v>
      </c>
    </row>
    <row r="25" spans="1:11">
      <c r="A25" s="27"/>
      <c r="B25" s="27"/>
      <c r="C25" s="32"/>
      <c r="D25" s="33"/>
      <c r="E25" s="33"/>
      <c r="F25" s="33"/>
      <c r="G25" s="33"/>
      <c r="H25" s="34"/>
    </row>
    <row r="26" spans="1:11">
      <c r="A26" s="27"/>
      <c r="B26" s="27" t="s">
        <v>55</v>
      </c>
      <c r="C26" s="32"/>
      <c r="D26" s="33"/>
      <c r="E26" s="33"/>
      <c r="F26" s="33"/>
      <c r="G26" s="33"/>
      <c r="H26" s="34" t="s">
        <v>56</v>
      </c>
    </row>
  </sheetData>
  <mergeCells count="7">
    <mergeCell ref="C24:G24"/>
    <mergeCell ref="A2:D2"/>
    <mergeCell ref="A3:D3"/>
    <mergeCell ref="A4:D4"/>
    <mergeCell ref="A5:D5"/>
    <mergeCell ref="A6:D6"/>
    <mergeCell ref="C22:G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ADF89-03CE-442F-A29C-DC61CE810EA8}">
  <dimension ref="A1:K26"/>
  <sheetViews>
    <sheetView topLeftCell="A4" workbookViewId="0">
      <selection activeCell="I30" sqref="I30"/>
    </sheetView>
  </sheetViews>
  <sheetFormatPr baseColWidth="10" defaultColWidth="8.6640625" defaultRowHeight="13"/>
  <cols>
    <col min="1" max="1" width="4.5" style="2" customWidth="1"/>
    <col min="2" max="2" width="39" style="2" customWidth="1"/>
    <col min="3" max="3" width="11.33203125" style="2" customWidth="1"/>
    <col min="4" max="4" width="8.6640625" style="2"/>
    <col min="5" max="5" width="9.6640625" style="2" customWidth="1"/>
    <col min="6" max="6" width="10.5" style="2" customWidth="1"/>
    <col min="7" max="7" width="12.33203125" style="2" customWidth="1"/>
    <col min="8" max="8" width="14.5" style="2" customWidth="1"/>
    <col min="9" max="9" width="11.5" style="2" customWidth="1"/>
    <col min="10" max="10" width="11.6640625" style="2" customWidth="1"/>
    <col min="11" max="16384" width="8.6640625" style="2"/>
  </cols>
  <sheetData>
    <row r="1" spans="1:11">
      <c r="A1" s="1" t="s">
        <v>0</v>
      </c>
      <c r="B1" s="1"/>
      <c r="C1" s="1"/>
      <c r="G1" s="1" t="s">
        <v>1</v>
      </c>
      <c r="H1" s="1"/>
      <c r="I1" s="1"/>
      <c r="J1" s="2" t="s">
        <v>91</v>
      </c>
    </row>
    <row r="2" spans="1:11">
      <c r="A2" s="154" t="s">
        <v>3</v>
      </c>
      <c r="B2" s="154"/>
      <c r="C2" s="154"/>
      <c r="D2" s="154"/>
      <c r="G2" s="3" t="s">
        <v>952</v>
      </c>
      <c r="H2" s="3"/>
      <c r="I2" s="3"/>
      <c r="J2" s="3"/>
    </row>
    <row r="3" spans="1:11">
      <c r="A3" s="155" t="s">
        <v>4</v>
      </c>
      <c r="B3" s="155"/>
      <c r="C3" s="155"/>
      <c r="D3" s="155"/>
      <c r="G3" s="3" t="s">
        <v>953</v>
      </c>
      <c r="H3" s="3"/>
      <c r="I3" s="3"/>
      <c r="J3" s="3"/>
    </row>
    <row r="4" spans="1:11">
      <c r="A4" s="155" t="s">
        <v>5</v>
      </c>
      <c r="B4" s="155"/>
      <c r="C4" s="155"/>
      <c r="D4" s="155"/>
      <c r="G4" s="3" t="s">
        <v>954</v>
      </c>
      <c r="H4" s="3"/>
      <c r="I4" s="3"/>
      <c r="J4" s="3"/>
    </row>
    <row r="5" spans="1:11">
      <c r="A5" s="155" t="s">
        <v>6</v>
      </c>
      <c r="B5" s="155"/>
      <c r="C5" s="155"/>
      <c r="D5" s="155"/>
      <c r="G5" s="3" t="s">
        <v>955</v>
      </c>
      <c r="H5" s="3"/>
      <c r="I5" s="3"/>
      <c r="J5" s="3"/>
    </row>
    <row r="6" spans="1:11">
      <c r="A6" s="155" t="s">
        <v>7</v>
      </c>
      <c r="B6" s="155"/>
      <c r="C6" s="155"/>
      <c r="D6" s="155"/>
      <c r="G6" s="3" t="s">
        <v>956</v>
      </c>
      <c r="H6" s="3"/>
      <c r="I6" s="3"/>
      <c r="J6" s="3"/>
    </row>
    <row r="8" spans="1:11">
      <c r="A8" s="4" t="s">
        <v>8</v>
      </c>
    </row>
    <row r="10" spans="1:11">
      <c r="A10" s="2" t="s">
        <v>92</v>
      </c>
      <c r="B10" s="4"/>
    </row>
    <row r="11" spans="1:11" s="44" customFormat="1" ht="48">
      <c r="A11" s="42" t="s">
        <v>9</v>
      </c>
      <c r="B11" s="42" t="s">
        <v>10</v>
      </c>
      <c r="C11" s="43" t="s">
        <v>11</v>
      </c>
      <c r="D11" s="42" t="s">
        <v>12</v>
      </c>
      <c r="E11" s="42" t="s">
        <v>13</v>
      </c>
      <c r="F11" s="42" t="s">
        <v>14</v>
      </c>
      <c r="G11" s="42" t="s">
        <v>15</v>
      </c>
      <c r="H11" s="42" t="s">
        <v>16</v>
      </c>
      <c r="I11" s="42" t="s">
        <v>17</v>
      </c>
      <c r="J11" s="42" t="s">
        <v>18</v>
      </c>
      <c r="K11" s="42" t="s">
        <v>19</v>
      </c>
    </row>
    <row r="12" spans="1:11" s="24" customFormat="1" ht="42">
      <c r="A12" s="14">
        <v>1</v>
      </c>
      <c r="B12" s="21" t="s">
        <v>93</v>
      </c>
      <c r="C12" s="45" t="s">
        <v>94</v>
      </c>
      <c r="D12" s="45" t="s">
        <v>95</v>
      </c>
      <c r="E12" s="46">
        <v>3000</v>
      </c>
      <c r="F12" s="47"/>
      <c r="G12" s="14"/>
      <c r="H12" s="23">
        <f>E12*G12</f>
        <v>0</v>
      </c>
      <c r="I12" s="14"/>
      <c r="J12" s="14"/>
      <c r="K12" s="14"/>
    </row>
    <row r="15" spans="1:11">
      <c r="A15" s="27"/>
      <c r="B15" s="27"/>
      <c r="C15" s="152" t="s">
        <v>52</v>
      </c>
      <c r="D15" s="153"/>
      <c r="E15" s="153"/>
      <c r="F15" s="153"/>
      <c r="G15" s="28">
        <f>SUM(G12:G12)</f>
        <v>0</v>
      </c>
    </row>
    <row r="16" spans="1:11">
      <c r="A16" s="27"/>
      <c r="B16" s="27" t="s">
        <v>96</v>
      </c>
      <c r="C16" s="158" t="s">
        <v>53</v>
      </c>
      <c r="D16" s="159"/>
      <c r="E16" s="48">
        <v>9.5000000000000001E-2</v>
      </c>
      <c r="F16" s="49"/>
      <c r="G16" s="28">
        <f>G15*E16</f>
        <v>0</v>
      </c>
    </row>
    <row r="17" spans="1:7">
      <c r="A17" s="27"/>
      <c r="B17" s="27"/>
      <c r="C17" s="152" t="s">
        <v>54</v>
      </c>
      <c r="D17" s="153"/>
      <c r="E17" s="153"/>
      <c r="F17" s="153"/>
      <c r="G17" s="28">
        <f>G15+G16</f>
        <v>0</v>
      </c>
    </row>
    <row r="18" spans="1:7">
      <c r="A18" s="27"/>
      <c r="B18" s="27"/>
      <c r="C18" s="32"/>
      <c r="D18" s="33"/>
      <c r="E18" s="33"/>
      <c r="F18" s="33"/>
      <c r="G18" s="34"/>
    </row>
    <row r="19" spans="1:7">
      <c r="A19" s="27"/>
      <c r="B19" s="27" t="s">
        <v>55</v>
      </c>
      <c r="C19" s="32"/>
      <c r="D19" s="33"/>
      <c r="E19" s="33"/>
      <c r="F19" s="33"/>
      <c r="G19" s="34" t="s">
        <v>56</v>
      </c>
    </row>
    <row r="22" spans="1:7">
      <c r="B22" s="39" t="s">
        <v>97</v>
      </c>
    </row>
    <row r="23" spans="1:7">
      <c r="B23" s="2" t="s">
        <v>65</v>
      </c>
    </row>
    <row r="24" spans="1:7">
      <c r="B24" s="2" t="s">
        <v>98</v>
      </c>
    </row>
    <row r="25" spans="1:7">
      <c r="B25" s="2" t="s">
        <v>67</v>
      </c>
    </row>
    <row r="26" spans="1:7">
      <c r="B26" s="2" t="s">
        <v>68</v>
      </c>
    </row>
  </sheetData>
  <mergeCells count="8">
    <mergeCell ref="C16:D16"/>
    <mergeCell ref="C17:F17"/>
    <mergeCell ref="A2:D2"/>
    <mergeCell ref="A3:D3"/>
    <mergeCell ref="A4:D4"/>
    <mergeCell ref="A5:D5"/>
    <mergeCell ref="A6:D6"/>
    <mergeCell ref="C15:F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7CCDA-8412-4624-9478-71A4D951880A}">
  <dimension ref="A1:K69"/>
  <sheetViews>
    <sheetView topLeftCell="A37" workbookViewId="0">
      <selection activeCell="I44" sqref="I44"/>
    </sheetView>
  </sheetViews>
  <sheetFormatPr baseColWidth="10" defaultColWidth="8.6640625" defaultRowHeight="14"/>
  <cols>
    <col min="1" max="1" width="3.1640625" style="51" customWidth="1"/>
    <col min="2" max="2" width="58.6640625" style="51" customWidth="1"/>
    <col min="3" max="5" width="8.6640625" style="51"/>
    <col min="6" max="6" width="11.5" style="51" customWidth="1"/>
    <col min="7" max="8" width="8.6640625" style="51"/>
    <col min="9" max="9" width="10.1640625" style="51" customWidth="1"/>
    <col min="10" max="16384" width="8.6640625" style="51"/>
  </cols>
  <sheetData>
    <row r="1" spans="1:11">
      <c r="A1" s="50" t="s">
        <v>0</v>
      </c>
      <c r="B1" s="50"/>
      <c r="C1" s="50"/>
      <c r="H1" s="50" t="s">
        <v>1</v>
      </c>
      <c r="I1" s="50"/>
      <c r="J1" s="50"/>
      <c r="K1" s="51" t="s">
        <v>2</v>
      </c>
    </row>
    <row r="2" spans="1:11">
      <c r="A2" s="163" t="s">
        <v>3</v>
      </c>
      <c r="B2" s="163"/>
      <c r="C2" s="163"/>
      <c r="D2" s="163"/>
      <c r="H2" s="3" t="s">
        <v>952</v>
      </c>
      <c r="I2" s="3"/>
      <c r="J2" s="3"/>
      <c r="K2" s="3"/>
    </row>
    <row r="3" spans="1:11">
      <c r="A3" s="164" t="s">
        <v>4</v>
      </c>
      <c r="B3" s="164"/>
      <c r="C3" s="164"/>
      <c r="D3" s="164"/>
      <c r="H3" s="3" t="s">
        <v>953</v>
      </c>
      <c r="I3" s="3"/>
      <c r="J3" s="3"/>
      <c r="K3" s="3"/>
    </row>
    <row r="4" spans="1:11">
      <c r="A4" s="164" t="s">
        <v>5</v>
      </c>
      <c r="B4" s="164"/>
      <c r="C4" s="164"/>
      <c r="D4" s="164"/>
      <c r="H4" s="3" t="s">
        <v>954</v>
      </c>
      <c r="I4" s="3"/>
      <c r="J4" s="3"/>
      <c r="K4" s="3"/>
    </row>
    <row r="5" spans="1:11">
      <c r="A5" s="164" t="s">
        <v>6</v>
      </c>
      <c r="B5" s="164"/>
      <c r="C5" s="164"/>
      <c r="D5" s="164"/>
      <c r="H5" s="3" t="s">
        <v>955</v>
      </c>
      <c r="I5" s="3"/>
      <c r="J5" s="3"/>
      <c r="K5" s="3"/>
    </row>
    <row r="6" spans="1:11">
      <c r="A6" s="164" t="s">
        <v>7</v>
      </c>
      <c r="B6" s="164"/>
      <c r="C6" s="164"/>
      <c r="D6" s="164"/>
      <c r="H6" s="3" t="s">
        <v>956</v>
      </c>
      <c r="I6" s="3"/>
      <c r="J6" s="3"/>
      <c r="K6" s="3"/>
    </row>
    <row r="8" spans="1:11">
      <c r="A8" s="52" t="s">
        <v>8</v>
      </c>
    </row>
    <row r="9" spans="1:11">
      <c r="F9" s="53"/>
      <c r="H9" s="54"/>
    </row>
    <row r="10" spans="1:11">
      <c r="A10" s="51" t="s">
        <v>99</v>
      </c>
    </row>
    <row r="11" spans="1:11" s="9" customFormat="1" ht="44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ht="19.25" customHeight="1">
      <c r="A12" s="10"/>
      <c r="B12" s="11" t="s">
        <v>100</v>
      </c>
      <c r="C12" s="55"/>
      <c r="D12" s="56"/>
      <c r="E12" s="56"/>
      <c r="F12" s="56"/>
      <c r="G12" s="56"/>
      <c r="H12" s="56"/>
      <c r="I12" s="56"/>
      <c r="J12" s="56"/>
      <c r="K12" s="57"/>
    </row>
    <row r="13" spans="1:11">
      <c r="A13" s="14">
        <v>1</v>
      </c>
      <c r="B13" s="58" t="s">
        <v>101</v>
      </c>
      <c r="C13" s="16" t="s">
        <v>102</v>
      </c>
      <c r="D13" s="16" t="s">
        <v>186</v>
      </c>
      <c r="E13" s="16">
        <v>10000</v>
      </c>
      <c r="F13" s="17"/>
      <c r="G13" s="16"/>
      <c r="H13" s="18">
        <f t="shared" ref="H13:H25" si="0">E13*G13</f>
        <v>0</v>
      </c>
      <c r="I13" s="16"/>
      <c r="J13" s="16"/>
      <c r="K13" s="16"/>
    </row>
    <row r="14" spans="1:11" ht="15">
      <c r="A14" s="14">
        <v>2</v>
      </c>
      <c r="B14" s="130" t="s">
        <v>989</v>
      </c>
      <c r="C14" s="16" t="s">
        <v>186</v>
      </c>
      <c r="D14" s="16" t="s">
        <v>186</v>
      </c>
      <c r="E14" s="16">
        <v>1000</v>
      </c>
      <c r="F14" s="17"/>
      <c r="G14" s="16"/>
      <c r="H14" s="18">
        <f t="shared" si="0"/>
        <v>0</v>
      </c>
      <c r="I14" s="16"/>
      <c r="J14" s="16"/>
      <c r="K14" s="16"/>
    </row>
    <row r="15" spans="1:11">
      <c r="A15" s="14">
        <v>3</v>
      </c>
      <c r="B15" s="58" t="s">
        <v>104</v>
      </c>
      <c r="C15" s="16" t="s">
        <v>105</v>
      </c>
      <c r="D15" s="16" t="s">
        <v>186</v>
      </c>
      <c r="E15" s="16">
        <v>100</v>
      </c>
      <c r="F15" s="17"/>
      <c r="G15" s="16"/>
      <c r="H15" s="18">
        <f t="shared" si="0"/>
        <v>0</v>
      </c>
      <c r="I15" s="16"/>
      <c r="J15" s="16"/>
      <c r="K15" s="16"/>
    </row>
    <row r="16" spans="1:11">
      <c r="A16" s="14">
        <v>4</v>
      </c>
      <c r="B16" s="58" t="s">
        <v>106</v>
      </c>
      <c r="C16" s="16" t="s">
        <v>149</v>
      </c>
      <c r="D16" s="16" t="s">
        <v>1033</v>
      </c>
      <c r="E16" s="16">
        <v>2000</v>
      </c>
      <c r="F16" s="17"/>
      <c r="G16" s="16"/>
      <c r="H16" s="18">
        <f t="shared" si="0"/>
        <v>0</v>
      </c>
      <c r="I16" s="16"/>
      <c r="J16" s="16"/>
      <c r="K16" s="16"/>
    </row>
    <row r="17" spans="1:11">
      <c r="A17" s="14">
        <v>5</v>
      </c>
      <c r="B17" s="58" t="s">
        <v>106</v>
      </c>
      <c r="C17" s="16" t="s">
        <v>105</v>
      </c>
      <c r="D17" s="16" t="s">
        <v>186</v>
      </c>
      <c r="E17" s="16">
        <v>500</v>
      </c>
      <c r="F17" s="17"/>
      <c r="G17" s="16"/>
      <c r="H17" s="18">
        <f t="shared" si="0"/>
        <v>0</v>
      </c>
      <c r="I17" s="16"/>
      <c r="J17" s="16"/>
      <c r="K17" s="16"/>
    </row>
    <row r="18" spans="1:11" ht="19.25" customHeight="1">
      <c r="A18" s="10"/>
      <c r="B18" s="11" t="s">
        <v>107</v>
      </c>
      <c r="C18" s="55"/>
      <c r="D18" s="56"/>
      <c r="E18" s="56"/>
      <c r="F18" s="56"/>
      <c r="G18" s="56"/>
      <c r="H18" s="56"/>
      <c r="I18" s="56"/>
      <c r="J18" s="56"/>
      <c r="K18" s="57"/>
    </row>
    <row r="19" spans="1:11">
      <c r="A19" s="14">
        <v>6</v>
      </c>
      <c r="B19" s="58" t="s">
        <v>108</v>
      </c>
      <c r="C19" s="16" t="s">
        <v>105</v>
      </c>
      <c r="D19" s="16" t="s">
        <v>103</v>
      </c>
      <c r="E19" s="16">
        <v>100</v>
      </c>
      <c r="F19" s="17"/>
      <c r="G19" s="16"/>
      <c r="H19" s="18">
        <f t="shared" si="0"/>
        <v>0</v>
      </c>
      <c r="I19" s="16"/>
      <c r="J19" s="16"/>
      <c r="K19" s="16"/>
    </row>
    <row r="20" spans="1:11">
      <c r="A20" s="14">
        <v>7</v>
      </c>
      <c r="B20" s="58" t="s">
        <v>109</v>
      </c>
      <c r="C20" s="16" t="s">
        <v>110</v>
      </c>
      <c r="D20" s="16" t="s">
        <v>103</v>
      </c>
      <c r="E20" s="16">
        <v>60</v>
      </c>
      <c r="F20" s="17"/>
      <c r="G20" s="16"/>
      <c r="H20" s="18">
        <f t="shared" si="0"/>
        <v>0</v>
      </c>
      <c r="I20" s="16"/>
      <c r="J20" s="16"/>
      <c r="K20" s="16"/>
    </row>
    <row r="21" spans="1:11">
      <c r="A21" s="14">
        <v>8</v>
      </c>
      <c r="B21" s="58" t="s">
        <v>111</v>
      </c>
      <c r="C21" s="16" t="s">
        <v>112</v>
      </c>
      <c r="D21" s="16" t="s">
        <v>103</v>
      </c>
      <c r="E21" s="16">
        <v>1000</v>
      </c>
      <c r="F21" s="17"/>
      <c r="G21" s="16"/>
      <c r="H21" s="18">
        <f t="shared" si="0"/>
        <v>0</v>
      </c>
      <c r="I21" s="16"/>
      <c r="J21" s="16"/>
      <c r="K21" s="16"/>
    </row>
    <row r="22" spans="1:11" ht="28">
      <c r="A22" s="14">
        <v>9</v>
      </c>
      <c r="B22" s="58" t="s">
        <v>113</v>
      </c>
      <c r="C22" s="16" t="s">
        <v>110</v>
      </c>
      <c r="D22" s="16" t="s">
        <v>103</v>
      </c>
      <c r="E22" s="16">
        <v>60</v>
      </c>
      <c r="F22" s="17"/>
      <c r="G22" s="16"/>
      <c r="H22" s="18">
        <f t="shared" si="0"/>
        <v>0</v>
      </c>
      <c r="I22" s="20"/>
      <c r="J22" s="16"/>
      <c r="K22" s="16"/>
    </row>
    <row r="23" spans="1:11" ht="42">
      <c r="A23" s="14">
        <v>10</v>
      </c>
      <c r="B23" s="58" t="s">
        <v>114</v>
      </c>
      <c r="C23" s="16" t="s">
        <v>105</v>
      </c>
      <c r="D23" s="16" t="s">
        <v>103</v>
      </c>
      <c r="E23" s="16">
        <v>500</v>
      </c>
      <c r="F23" s="17"/>
      <c r="G23" s="16"/>
      <c r="H23" s="18">
        <f t="shared" si="0"/>
        <v>0</v>
      </c>
      <c r="I23" s="16"/>
      <c r="J23" s="16"/>
      <c r="K23" s="16"/>
    </row>
    <row r="24" spans="1:11">
      <c r="A24" s="14">
        <v>11</v>
      </c>
      <c r="B24" s="58" t="s">
        <v>993</v>
      </c>
      <c r="C24" s="16" t="s">
        <v>994</v>
      </c>
      <c r="D24" s="16" t="s">
        <v>103</v>
      </c>
      <c r="E24" s="16">
        <v>2000</v>
      </c>
      <c r="F24" s="17"/>
      <c r="G24" s="16"/>
      <c r="H24" s="18">
        <f t="shared" si="0"/>
        <v>0</v>
      </c>
      <c r="I24" s="16"/>
      <c r="J24" s="16"/>
      <c r="K24" s="16"/>
    </row>
    <row r="25" spans="1:11" ht="28">
      <c r="A25" s="14">
        <v>12</v>
      </c>
      <c r="B25" s="58" t="s">
        <v>115</v>
      </c>
      <c r="C25" s="16" t="s">
        <v>116</v>
      </c>
      <c r="D25" s="16" t="s">
        <v>103</v>
      </c>
      <c r="E25" s="16">
        <v>2000</v>
      </c>
      <c r="F25" s="17"/>
      <c r="G25" s="16"/>
      <c r="H25" s="18">
        <f t="shared" si="0"/>
        <v>0</v>
      </c>
      <c r="I25" s="16"/>
      <c r="J25" s="16"/>
      <c r="K25" s="16"/>
    </row>
    <row r="26" spans="1:11" ht="19.25" customHeight="1">
      <c r="A26" s="10"/>
      <c r="B26" s="11" t="s">
        <v>117</v>
      </c>
      <c r="C26" s="160"/>
      <c r="D26" s="161"/>
      <c r="E26" s="161"/>
      <c r="F26" s="161"/>
      <c r="G26" s="161"/>
      <c r="H26" s="161"/>
      <c r="I26" s="161"/>
      <c r="J26" s="161"/>
      <c r="K26" s="162"/>
    </row>
    <row r="27" spans="1:11">
      <c r="A27" s="14">
        <v>13</v>
      </c>
      <c r="B27" s="58" t="s">
        <v>118</v>
      </c>
      <c r="C27" s="16" t="s">
        <v>119</v>
      </c>
      <c r="D27" s="16" t="s">
        <v>103</v>
      </c>
      <c r="E27" s="16">
        <v>100</v>
      </c>
      <c r="F27" s="17"/>
      <c r="G27" s="16"/>
      <c r="H27" s="18">
        <f t="shared" ref="H27:H63" si="1">E27*G27</f>
        <v>0</v>
      </c>
      <c r="I27" s="16"/>
      <c r="J27" s="16"/>
      <c r="K27" s="16"/>
    </row>
    <row r="28" spans="1:11">
      <c r="A28" s="14">
        <v>14</v>
      </c>
      <c r="B28" s="58" t="s">
        <v>120</v>
      </c>
      <c r="C28" s="16" t="s">
        <v>121</v>
      </c>
      <c r="D28" s="16" t="s">
        <v>103</v>
      </c>
      <c r="E28" s="16">
        <v>30</v>
      </c>
      <c r="F28" s="17"/>
      <c r="G28" s="16"/>
      <c r="H28" s="18">
        <f t="shared" si="1"/>
        <v>0</v>
      </c>
      <c r="I28" s="16"/>
      <c r="J28" s="16"/>
      <c r="K28" s="16"/>
    </row>
    <row r="29" spans="1:11">
      <c r="A29" s="14">
        <v>15</v>
      </c>
      <c r="B29" s="59" t="s">
        <v>122</v>
      </c>
      <c r="C29" s="16" t="s">
        <v>123</v>
      </c>
      <c r="D29" s="16" t="s">
        <v>103</v>
      </c>
      <c r="E29" s="16">
        <v>50</v>
      </c>
      <c r="F29" s="17"/>
      <c r="G29" s="16"/>
      <c r="H29" s="18">
        <f t="shared" si="1"/>
        <v>0</v>
      </c>
      <c r="I29" s="16"/>
      <c r="J29" s="16"/>
      <c r="K29" s="16"/>
    </row>
    <row r="30" spans="1:11">
      <c r="A30" s="14">
        <v>16</v>
      </c>
      <c r="B30" s="58" t="s">
        <v>124</v>
      </c>
      <c r="C30" s="16" t="s">
        <v>125</v>
      </c>
      <c r="D30" s="16" t="s">
        <v>103</v>
      </c>
      <c r="E30" s="16">
        <v>30</v>
      </c>
      <c r="F30" s="17"/>
      <c r="G30" s="16"/>
      <c r="H30" s="18">
        <f t="shared" si="1"/>
        <v>0</v>
      </c>
      <c r="I30" s="16"/>
      <c r="J30" s="16"/>
      <c r="K30" s="16"/>
    </row>
    <row r="31" spans="1:11">
      <c r="A31" s="14">
        <v>17</v>
      </c>
      <c r="B31" s="58" t="s">
        <v>126</v>
      </c>
      <c r="C31" s="16" t="s">
        <v>22</v>
      </c>
      <c r="D31" s="16" t="s">
        <v>22</v>
      </c>
      <c r="E31" s="16">
        <v>100</v>
      </c>
      <c r="F31" s="17"/>
      <c r="G31" s="16"/>
      <c r="H31" s="18">
        <f t="shared" si="1"/>
        <v>0</v>
      </c>
      <c r="I31" s="16"/>
      <c r="J31" s="16"/>
      <c r="K31" s="16"/>
    </row>
    <row r="32" spans="1:11">
      <c r="A32" s="14">
        <v>18</v>
      </c>
      <c r="B32" s="58" t="s">
        <v>127</v>
      </c>
      <c r="C32" s="16" t="s">
        <v>125</v>
      </c>
      <c r="D32" s="16" t="s">
        <v>103</v>
      </c>
      <c r="E32" s="16">
        <v>30</v>
      </c>
      <c r="F32" s="17"/>
      <c r="G32" s="16"/>
      <c r="H32" s="18">
        <f t="shared" si="1"/>
        <v>0</v>
      </c>
      <c r="I32" s="16"/>
      <c r="J32" s="16"/>
      <c r="K32" s="16"/>
    </row>
    <row r="33" spans="1:11">
      <c r="A33" s="14">
        <v>19</v>
      </c>
      <c r="B33" s="58" t="s">
        <v>128</v>
      </c>
      <c r="C33" s="16" t="s">
        <v>125</v>
      </c>
      <c r="D33" s="16" t="s">
        <v>103</v>
      </c>
      <c r="E33" s="16">
        <v>30</v>
      </c>
      <c r="F33" s="17"/>
      <c r="G33" s="16"/>
      <c r="H33" s="18">
        <f t="shared" si="1"/>
        <v>0</v>
      </c>
      <c r="I33" s="16"/>
      <c r="J33" s="16"/>
      <c r="K33" s="16"/>
    </row>
    <row r="34" spans="1:11">
      <c r="A34" s="14">
        <v>20</v>
      </c>
      <c r="B34" s="58" t="s">
        <v>129</v>
      </c>
      <c r="C34" s="16" t="s">
        <v>130</v>
      </c>
      <c r="D34" s="16" t="s">
        <v>103</v>
      </c>
      <c r="E34" s="16">
        <v>50</v>
      </c>
      <c r="F34" s="17"/>
      <c r="G34" s="16"/>
      <c r="H34" s="18">
        <f t="shared" si="1"/>
        <v>0</v>
      </c>
      <c r="I34" s="16"/>
      <c r="J34" s="16"/>
      <c r="K34" s="16"/>
    </row>
    <row r="35" spans="1:11">
      <c r="A35" s="14">
        <v>21</v>
      </c>
      <c r="B35" s="58" t="s">
        <v>131</v>
      </c>
      <c r="C35" s="16" t="s">
        <v>132</v>
      </c>
      <c r="D35" s="16" t="s">
        <v>103</v>
      </c>
      <c r="E35" s="16">
        <v>30</v>
      </c>
      <c r="F35" s="17"/>
      <c r="G35" s="16"/>
      <c r="H35" s="18">
        <f t="shared" si="1"/>
        <v>0</v>
      </c>
      <c r="I35" s="16"/>
      <c r="J35" s="16"/>
      <c r="K35" s="16"/>
    </row>
    <row r="36" spans="1:11">
      <c r="A36" s="14">
        <v>22</v>
      </c>
      <c r="B36" s="58" t="s">
        <v>133</v>
      </c>
      <c r="C36" s="16" t="s">
        <v>134</v>
      </c>
      <c r="D36" s="16" t="s">
        <v>103</v>
      </c>
      <c r="E36" s="16">
        <v>10</v>
      </c>
      <c r="F36" s="17"/>
      <c r="G36" s="16"/>
      <c r="H36" s="18">
        <f t="shared" si="1"/>
        <v>0</v>
      </c>
      <c r="I36" s="16"/>
      <c r="J36" s="16"/>
      <c r="K36" s="16"/>
    </row>
    <row r="37" spans="1:11">
      <c r="A37" s="14">
        <v>23</v>
      </c>
      <c r="B37" s="58" t="s">
        <v>135</v>
      </c>
      <c r="C37" s="16" t="s">
        <v>121</v>
      </c>
      <c r="D37" s="16" t="s">
        <v>103</v>
      </c>
      <c r="E37" s="16">
        <v>20</v>
      </c>
      <c r="F37" s="60"/>
      <c r="G37" s="16"/>
      <c r="H37" s="18">
        <f t="shared" si="1"/>
        <v>0</v>
      </c>
      <c r="I37" s="16"/>
      <c r="J37" s="16"/>
      <c r="K37" s="16"/>
    </row>
    <row r="38" spans="1:11" ht="25.5" customHeight="1">
      <c r="A38" s="14">
        <v>24</v>
      </c>
      <c r="B38" s="58" t="s">
        <v>136</v>
      </c>
      <c r="C38" s="16" t="s">
        <v>116</v>
      </c>
      <c r="D38" s="16" t="s">
        <v>103</v>
      </c>
      <c r="E38" s="16">
        <v>200</v>
      </c>
      <c r="F38" s="17"/>
      <c r="G38" s="16"/>
      <c r="H38" s="18">
        <f t="shared" si="1"/>
        <v>0</v>
      </c>
      <c r="I38" s="16"/>
      <c r="J38" s="16"/>
      <c r="K38" s="16"/>
    </row>
    <row r="39" spans="1:11">
      <c r="A39" s="14">
        <v>25</v>
      </c>
      <c r="B39" s="58" t="s">
        <v>137</v>
      </c>
      <c r="C39" s="16" t="s">
        <v>123</v>
      </c>
      <c r="D39" s="16" t="s">
        <v>103</v>
      </c>
      <c r="E39" s="16">
        <v>10</v>
      </c>
      <c r="F39" s="17"/>
      <c r="G39" s="16"/>
      <c r="H39" s="18">
        <f t="shared" si="1"/>
        <v>0</v>
      </c>
      <c r="I39" s="16"/>
      <c r="J39" s="16"/>
      <c r="K39" s="16"/>
    </row>
    <row r="40" spans="1:11">
      <c r="A40" s="14">
        <v>26</v>
      </c>
      <c r="B40" s="58" t="s">
        <v>138</v>
      </c>
      <c r="C40" s="16" t="s">
        <v>119</v>
      </c>
      <c r="D40" s="16" t="s">
        <v>103</v>
      </c>
      <c r="E40" s="16">
        <v>20</v>
      </c>
      <c r="F40" s="17"/>
      <c r="G40" s="16"/>
      <c r="H40" s="18">
        <f t="shared" si="1"/>
        <v>0</v>
      </c>
      <c r="I40" s="16"/>
      <c r="J40" s="16"/>
      <c r="K40" s="16"/>
    </row>
    <row r="41" spans="1:11" ht="19.25" customHeight="1">
      <c r="A41" s="10"/>
      <c r="B41" s="11" t="s">
        <v>139</v>
      </c>
      <c r="C41" s="160"/>
      <c r="D41" s="161"/>
      <c r="E41" s="161"/>
      <c r="F41" s="161"/>
      <c r="G41" s="161"/>
      <c r="H41" s="161"/>
      <c r="I41" s="161"/>
      <c r="J41" s="161"/>
      <c r="K41" s="162"/>
    </row>
    <row r="42" spans="1:11">
      <c r="A42" s="14">
        <v>27</v>
      </c>
      <c r="B42" s="58" t="s">
        <v>140</v>
      </c>
      <c r="C42" s="16" t="s">
        <v>141</v>
      </c>
      <c r="D42" s="16" t="s">
        <v>103</v>
      </c>
      <c r="E42" s="16">
        <v>70</v>
      </c>
      <c r="F42" s="17"/>
      <c r="G42" s="16"/>
      <c r="H42" s="18">
        <f t="shared" si="1"/>
        <v>0</v>
      </c>
      <c r="I42" s="16"/>
      <c r="J42" s="16"/>
      <c r="K42" s="16"/>
    </row>
    <row r="43" spans="1:11">
      <c r="A43" s="14">
        <v>28</v>
      </c>
      <c r="B43" s="58" t="s">
        <v>990</v>
      </c>
      <c r="C43" s="16" t="s">
        <v>116</v>
      </c>
      <c r="D43" s="16" t="s">
        <v>103</v>
      </c>
      <c r="E43" s="16">
        <v>300</v>
      </c>
      <c r="F43" s="17"/>
      <c r="G43" s="16"/>
      <c r="H43" s="18">
        <f t="shared" si="1"/>
        <v>0</v>
      </c>
      <c r="I43" s="16"/>
      <c r="J43" s="16"/>
      <c r="K43" s="16"/>
    </row>
    <row r="44" spans="1:11">
      <c r="A44" s="14">
        <v>29</v>
      </c>
      <c r="B44" s="58" t="s">
        <v>142</v>
      </c>
      <c r="C44" s="16" t="s">
        <v>116</v>
      </c>
      <c r="D44" s="16" t="s">
        <v>103</v>
      </c>
      <c r="E44" s="16">
        <v>300</v>
      </c>
      <c r="F44" s="20"/>
      <c r="G44" s="16"/>
      <c r="H44" s="18">
        <f t="shared" si="1"/>
        <v>0</v>
      </c>
      <c r="I44" s="16"/>
      <c r="J44" s="16"/>
      <c r="K44" s="16"/>
    </row>
    <row r="45" spans="1:11">
      <c r="A45" s="14">
        <v>30</v>
      </c>
      <c r="B45" s="58" t="s">
        <v>143</v>
      </c>
      <c r="C45" s="16" t="s">
        <v>116</v>
      </c>
      <c r="D45" s="16" t="s">
        <v>103</v>
      </c>
      <c r="E45" s="16">
        <v>300</v>
      </c>
      <c r="F45" s="17"/>
      <c r="G45" s="16"/>
      <c r="H45" s="18">
        <f t="shared" si="1"/>
        <v>0</v>
      </c>
      <c r="I45" s="16"/>
      <c r="J45" s="16"/>
      <c r="K45" s="16"/>
    </row>
    <row r="46" spans="1:11" ht="19.25" customHeight="1">
      <c r="A46" s="10"/>
      <c r="B46" s="11" t="s">
        <v>144</v>
      </c>
      <c r="C46" s="160"/>
      <c r="D46" s="161"/>
      <c r="E46" s="161"/>
      <c r="F46" s="161"/>
      <c r="G46" s="161"/>
      <c r="H46" s="161"/>
      <c r="I46" s="161"/>
      <c r="J46" s="161"/>
      <c r="K46" s="162"/>
    </row>
    <row r="47" spans="1:11" s="61" customFormat="1">
      <c r="A47" s="14">
        <v>31</v>
      </c>
      <c r="B47" s="58" t="s">
        <v>145</v>
      </c>
      <c r="C47" s="16" t="s">
        <v>112</v>
      </c>
      <c r="D47" s="16" t="s">
        <v>103</v>
      </c>
      <c r="E47" s="16">
        <v>200</v>
      </c>
      <c r="F47" s="17"/>
      <c r="G47" s="16"/>
      <c r="H47" s="18">
        <f t="shared" si="1"/>
        <v>0</v>
      </c>
      <c r="I47" s="16"/>
      <c r="J47" s="14"/>
      <c r="K47" s="14"/>
    </row>
    <row r="48" spans="1:11" s="61" customFormat="1">
      <c r="A48" s="14">
        <v>32</v>
      </c>
      <c r="B48" s="58" t="s">
        <v>145</v>
      </c>
      <c r="C48" s="16" t="s">
        <v>146</v>
      </c>
      <c r="D48" s="16" t="s">
        <v>103</v>
      </c>
      <c r="E48" s="16">
        <v>700</v>
      </c>
      <c r="F48" s="17"/>
      <c r="G48" s="16"/>
      <c r="H48" s="18">
        <f t="shared" si="1"/>
        <v>0</v>
      </c>
      <c r="I48" s="16"/>
      <c r="J48" s="14"/>
      <c r="K48" s="14"/>
    </row>
    <row r="49" spans="1:11">
      <c r="A49" s="14">
        <v>33</v>
      </c>
      <c r="B49" s="62" t="s">
        <v>147</v>
      </c>
      <c r="C49" s="14" t="s">
        <v>105</v>
      </c>
      <c r="D49" s="14" t="s">
        <v>103</v>
      </c>
      <c r="E49" s="14">
        <v>800</v>
      </c>
      <c r="F49" s="22"/>
      <c r="G49" s="14"/>
      <c r="H49" s="23">
        <f>E49*G49</f>
        <v>0</v>
      </c>
      <c r="I49" s="14"/>
      <c r="J49" s="16"/>
      <c r="K49" s="16"/>
    </row>
    <row r="50" spans="1:11" s="61" customFormat="1">
      <c r="A50" s="14">
        <v>34</v>
      </c>
      <c r="B50" s="58" t="s">
        <v>148</v>
      </c>
      <c r="C50" s="14" t="s">
        <v>149</v>
      </c>
      <c r="D50" s="14" t="s">
        <v>103</v>
      </c>
      <c r="E50" s="14">
        <v>20</v>
      </c>
      <c r="F50" s="22"/>
      <c r="G50" s="14"/>
      <c r="H50" s="18">
        <f>E50*G50</f>
        <v>0</v>
      </c>
      <c r="I50" s="14"/>
      <c r="J50" s="14"/>
      <c r="K50" s="14"/>
    </row>
    <row r="51" spans="1:11" s="61" customFormat="1" ht="23.25" customHeight="1">
      <c r="A51" s="14">
        <v>35</v>
      </c>
      <c r="B51" s="58" t="s">
        <v>148</v>
      </c>
      <c r="C51" s="14" t="s">
        <v>150</v>
      </c>
      <c r="D51" s="14" t="s">
        <v>103</v>
      </c>
      <c r="E51" s="14">
        <v>600</v>
      </c>
      <c r="F51" s="40"/>
      <c r="G51" s="14"/>
      <c r="H51" s="18">
        <f>E51*G51</f>
        <v>0</v>
      </c>
      <c r="I51" s="14"/>
      <c r="J51" s="14"/>
      <c r="K51" s="14"/>
    </row>
    <row r="52" spans="1:11" ht="19.25" customHeight="1">
      <c r="A52" s="10"/>
      <c r="B52" s="11" t="s">
        <v>151</v>
      </c>
      <c r="C52" s="160"/>
      <c r="D52" s="161"/>
      <c r="E52" s="161"/>
      <c r="F52" s="161"/>
      <c r="G52" s="161"/>
      <c r="H52" s="161"/>
      <c r="I52" s="161"/>
      <c r="J52" s="161"/>
      <c r="K52" s="162"/>
    </row>
    <row r="53" spans="1:11" s="61" customFormat="1" ht="28">
      <c r="A53" s="14">
        <v>36</v>
      </c>
      <c r="B53" s="58" t="s">
        <v>152</v>
      </c>
      <c r="C53" s="14" t="s">
        <v>153</v>
      </c>
      <c r="D53" s="14" t="s">
        <v>103</v>
      </c>
      <c r="E53" s="14">
        <v>30</v>
      </c>
      <c r="F53" s="22"/>
      <c r="G53" s="14"/>
      <c r="H53" s="23">
        <f>E53*G53</f>
        <v>0</v>
      </c>
      <c r="I53" s="14"/>
      <c r="J53" s="14"/>
      <c r="K53" s="14"/>
    </row>
    <row r="54" spans="1:11" s="61" customFormat="1" ht="28">
      <c r="A54" s="14">
        <v>37</v>
      </c>
      <c r="B54" s="58" t="s">
        <v>152</v>
      </c>
      <c r="C54" s="14" t="s">
        <v>119</v>
      </c>
      <c r="D54" s="14" t="s">
        <v>103</v>
      </c>
      <c r="E54" s="14">
        <v>800</v>
      </c>
      <c r="F54" s="22"/>
      <c r="G54" s="14"/>
      <c r="H54" s="23">
        <f>E54*G54</f>
        <v>0</v>
      </c>
      <c r="I54" s="14"/>
      <c r="J54" s="14"/>
      <c r="K54" s="14"/>
    </row>
    <row r="55" spans="1:11" ht="19.25" customHeight="1">
      <c r="A55" s="10"/>
      <c r="B55" s="11" t="s">
        <v>154</v>
      </c>
      <c r="C55" s="160"/>
      <c r="D55" s="161"/>
      <c r="E55" s="161"/>
      <c r="F55" s="161"/>
      <c r="G55" s="161"/>
      <c r="H55" s="161"/>
      <c r="I55" s="161"/>
      <c r="J55" s="161"/>
      <c r="K55" s="162"/>
    </row>
    <row r="56" spans="1:11">
      <c r="A56" s="14">
        <v>38</v>
      </c>
      <c r="B56" s="58" t="s">
        <v>155</v>
      </c>
      <c r="C56" s="16" t="s">
        <v>123</v>
      </c>
      <c r="D56" s="16" t="s">
        <v>103</v>
      </c>
      <c r="E56" s="16">
        <v>20</v>
      </c>
      <c r="F56" s="17"/>
      <c r="G56" s="16"/>
      <c r="H56" s="18">
        <f t="shared" si="1"/>
        <v>0</v>
      </c>
      <c r="I56" s="16"/>
      <c r="J56" s="16"/>
      <c r="K56" s="16"/>
    </row>
    <row r="57" spans="1:11">
      <c r="A57" s="14">
        <v>39</v>
      </c>
      <c r="B57" s="58" t="s">
        <v>991</v>
      </c>
      <c r="C57" s="16" t="s">
        <v>992</v>
      </c>
      <c r="D57" s="16" t="s">
        <v>103</v>
      </c>
      <c r="E57" s="16">
        <v>20</v>
      </c>
      <c r="F57" s="17"/>
      <c r="G57" s="16"/>
      <c r="H57" s="18"/>
      <c r="I57" s="16"/>
      <c r="J57" s="16"/>
      <c r="K57" s="16"/>
    </row>
    <row r="58" spans="1:11">
      <c r="A58" s="14">
        <v>40</v>
      </c>
      <c r="B58" s="58" t="s">
        <v>156</v>
      </c>
      <c r="C58" s="16" t="s">
        <v>132</v>
      </c>
      <c r="D58" s="16" t="s">
        <v>103</v>
      </c>
      <c r="E58" s="16">
        <v>100</v>
      </c>
      <c r="F58" s="17"/>
      <c r="G58" s="16"/>
      <c r="H58" s="18">
        <f t="shared" si="1"/>
        <v>0</v>
      </c>
      <c r="I58" s="16"/>
      <c r="J58" s="16"/>
      <c r="K58" s="16"/>
    </row>
    <row r="59" spans="1:11" ht="19.25" customHeight="1">
      <c r="A59" s="10"/>
      <c r="B59" s="11" t="s">
        <v>157</v>
      </c>
      <c r="C59" s="160"/>
      <c r="D59" s="161"/>
      <c r="E59" s="161"/>
      <c r="F59" s="161"/>
      <c r="G59" s="161"/>
      <c r="H59" s="161"/>
      <c r="I59" s="161"/>
      <c r="J59" s="161"/>
      <c r="K59" s="162"/>
    </row>
    <row r="60" spans="1:11">
      <c r="A60" s="14">
        <v>41</v>
      </c>
      <c r="B60" s="58" t="s">
        <v>158</v>
      </c>
      <c r="C60" s="14" t="s">
        <v>159</v>
      </c>
      <c r="D60" s="14" t="s">
        <v>103</v>
      </c>
      <c r="E60" s="14">
        <v>5000</v>
      </c>
      <c r="F60" s="22"/>
      <c r="G60" s="14"/>
      <c r="H60" s="23">
        <f t="shared" si="1"/>
        <v>0</v>
      </c>
      <c r="I60" s="14"/>
      <c r="J60" s="16"/>
      <c r="K60" s="16"/>
    </row>
    <row r="61" spans="1:11">
      <c r="A61" s="14">
        <v>42</v>
      </c>
      <c r="B61" s="58" t="s">
        <v>160</v>
      </c>
      <c r="C61" s="14" t="s">
        <v>161</v>
      </c>
      <c r="D61" s="14" t="s">
        <v>103</v>
      </c>
      <c r="E61" s="14">
        <v>300</v>
      </c>
      <c r="F61" s="22"/>
      <c r="G61" s="14"/>
      <c r="H61" s="23">
        <f t="shared" si="1"/>
        <v>0</v>
      </c>
      <c r="I61" s="14"/>
      <c r="J61" s="16"/>
      <c r="K61" s="16"/>
    </row>
    <row r="62" spans="1:11" s="61" customFormat="1">
      <c r="A62" s="14">
        <v>43</v>
      </c>
      <c r="B62" s="58" t="s">
        <v>162</v>
      </c>
      <c r="C62" s="16" t="s">
        <v>161</v>
      </c>
      <c r="D62" s="16" t="s">
        <v>103</v>
      </c>
      <c r="E62" s="16">
        <v>300</v>
      </c>
      <c r="F62" s="17"/>
      <c r="G62" s="16"/>
      <c r="H62" s="18">
        <f t="shared" si="1"/>
        <v>0</v>
      </c>
      <c r="I62" s="16"/>
      <c r="J62" s="14"/>
      <c r="K62" s="14"/>
    </row>
    <row r="63" spans="1:11">
      <c r="A63" s="14">
        <v>44</v>
      </c>
      <c r="B63" s="58" t="s">
        <v>163</v>
      </c>
      <c r="C63" s="16" t="s">
        <v>164</v>
      </c>
      <c r="D63" s="16" t="s">
        <v>103</v>
      </c>
      <c r="E63" s="16">
        <v>10</v>
      </c>
      <c r="F63" s="17"/>
      <c r="G63" s="16"/>
      <c r="H63" s="18">
        <f t="shared" si="1"/>
        <v>0</v>
      </c>
      <c r="I63" s="16"/>
      <c r="J63" s="16"/>
      <c r="K63" s="16"/>
    </row>
    <row r="64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>
      <c r="A65" s="27"/>
      <c r="B65" s="27"/>
      <c r="C65" s="152" t="s">
        <v>52</v>
      </c>
      <c r="D65" s="153"/>
      <c r="E65" s="153"/>
      <c r="F65" s="153"/>
      <c r="G65" s="153"/>
      <c r="H65" s="28">
        <f>SUM(H13:H63)</f>
        <v>0</v>
      </c>
      <c r="I65" s="2"/>
      <c r="J65" s="2"/>
      <c r="K65" s="2"/>
    </row>
    <row r="66" spans="1:11" ht="14" customHeight="1">
      <c r="A66" s="27"/>
      <c r="B66" s="27" t="s">
        <v>62</v>
      </c>
      <c r="C66" s="29" t="s">
        <v>53</v>
      </c>
      <c r="D66" s="30"/>
      <c r="E66" s="30"/>
      <c r="F66" s="31">
        <v>9.5000000000000001E-2</v>
      </c>
      <c r="G66" s="30"/>
      <c r="H66" s="28">
        <f>H65*F66</f>
        <v>0</v>
      </c>
      <c r="I66" s="2"/>
      <c r="J66" s="2"/>
      <c r="K66" s="2"/>
    </row>
    <row r="67" spans="1:11">
      <c r="A67" s="27"/>
      <c r="B67" s="27"/>
      <c r="C67" s="152" t="s">
        <v>54</v>
      </c>
      <c r="D67" s="153"/>
      <c r="E67" s="153"/>
      <c r="F67" s="153"/>
      <c r="G67" s="153"/>
      <c r="H67" s="28">
        <f>H65+H66</f>
        <v>0</v>
      </c>
      <c r="I67" s="2"/>
      <c r="J67" s="2"/>
      <c r="K67" s="2"/>
    </row>
    <row r="68" spans="1:11">
      <c r="A68" s="27"/>
      <c r="B68" s="27"/>
      <c r="C68" s="32"/>
      <c r="D68" s="33"/>
      <c r="E68" s="33"/>
      <c r="F68" s="33"/>
      <c r="G68" s="33"/>
      <c r="H68" s="34"/>
      <c r="I68" s="2"/>
      <c r="J68" s="2"/>
      <c r="K68" s="2"/>
    </row>
    <row r="69" spans="1:11">
      <c r="A69" s="27"/>
      <c r="B69" s="27" t="s">
        <v>55</v>
      </c>
      <c r="C69" s="32"/>
      <c r="D69" s="33"/>
      <c r="E69" s="33"/>
      <c r="F69" s="33"/>
      <c r="G69" s="33"/>
      <c r="H69" s="34" t="s">
        <v>56</v>
      </c>
      <c r="I69" s="2"/>
      <c r="J69" s="2"/>
      <c r="K69" s="2"/>
    </row>
  </sheetData>
  <mergeCells count="13">
    <mergeCell ref="C67:G67"/>
    <mergeCell ref="C41:K41"/>
    <mergeCell ref="C46:K46"/>
    <mergeCell ref="C52:K52"/>
    <mergeCell ref="C55:K55"/>
    <mergeCell ref="C59:K59"/>
    <mergeCell ref="C65:G65"/>
    <mergeCell ref="C26:K26"/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D9A99-D0BE-4FC1-8130-09E5DE3C5199}">
  <dimension ref="A1:K39"/>
  <sheetViews>
    <sheetView tabSelected="1" topLeftCell="A7" workbookViewId="0">
      <selection activeCell="M34" sqref="M34"/>
    </sheetView>
  </sheetViews>
  <sheetFormatPr baseColWidth="10" defaultColWidth="8.6640625" defaultRowHeight="13"/>
  <cols>
    <col min="1" max="1" width="3.6640625" style="2" customWidth="1"/>
    <col min="2" max="2" width="47.6640625" style="2" bestFit="1" customWidth="1"/>
    <col min="3" max="6" width="8.6640625" style="2"/>
    <col min="7" max="7" width="11.33203125" style="2" customWidth="1"/>
    <col min="8" max="8" width="11" style="2" customWidth="1"/>
    <col min="9" max="9" width="10.1640625" style="2" customWidth="1"/>
    <col min="10" max="10" width="11" style="2" customWidth="1"/>
    <col min="11" max="16384" width="8.6640625" style="2"/>
  </cols>
  <sheetData>
    <row r="1" spans="1:11">
      <c r="A1" s="1" t="s">
        <v>0</v>
      </c>
      <c r="B1" s="1"/>
      <c r="C1" s="1"/>
      <c r="G1" s="1" t="s">
        <v>1</v>
      </c>
      <c r="H1" s="1"/>
      <c r="I1" s="1"/>
      <c r="J1" s="2" t="s">
        <v>2</v>
      </c>
    </row>
    <row r="2" spans="1:11" ht="14">
      <c r="A2" s="154" t="s">
        <v>3</v>
      </c>
      <c r="B2" s="154"/>
      <c r="C2" s="154"/>
      <c r="D2" s="154"/>
      <c r="G2" s="3" t="s">
        <v>952</v>
      </c>
      <c r="H2" s="3"/>
      <c r="I2" s="3"/>
      <c r="J2" s="3"/>
      <c r="K2" s="51"/>
    </row>
    <row r="3" spans="1:11" ht="14">
      <c r="A3" s="155" t="s">
        <v>4</v>
      </c>
      <c r="B3" s="155"/>
      <c r="C3" s="155"/>
      <c r="D3" s="155"/>
      <c r="G3" s="3" t="s">
        <v>953</v>
      </c>
      <c r="H3" s="3"/>
      <c r="I3" s="3"/>
      <c r="J3" s="3"/>
      <c r="K3" s="51"/>
    </row>
    <row r="4" spans="1:11" ht="14">
      <c r="A4" s="155" t="s">
        <v>5</v>
      </c>
      <c r="B4" s="155"/>
      <c r="C4" s="155"/>
      <c r="D4" s="155"/>
      <c r="G4" s="3" t="s">
        <v>954</v>
      </c>
      <c r="H4" s="3"/>
      <c r="I4" s="3"/>
      <c r="J4" s="3"/>
      <c r="K4" s="51"/>
    </row>
    <row r="5" spans="1:11" ht="14">
      <c r="A5" s="155" t="s">
        <v>6</v>
      </c>
      <c r="B5" s="155"/>
      <c r="C5" s="155"/>
      <c r="D5" s="155"/>
      <c r="G5" s="3" t="s">
        <v>955</v>
      </c>
      <c r="H5" s="3"/>
      <c r="I5" s="3"/>
      <c r="J5" s="3"/>
      <c r="K5" s="51"/>
    </row>
    <row r="6" spans="1:11" ht="14">
      <c r="A6" s="155" t="s">
        <v>7</v>
      </c>
      <c r="B6" s="155"/>
      <c r="C6" s="155"/>
      <c r="D6" s="155"/>
      <c r="G6" s="3" t="s">
        <v>956</v>
      </c>
      <c r="H6" s="3"/>
      <c r="I6" s="3"/>
      <c r="J6" s="3"/>
      <c r="K6" s="51"/>
    </row>
    <row r="8" spans="1:11">
      <c r="A8" s="4" t="s">
        <v>8</v>
      </c>
    </row>
    <row r="9" spans="1:11">
      <c r="H9" s="5"/>
    </row>
    <row r="10" spans="1:11" s="4" customFormat="1">
      <c r="A10" s="4" t="s">
        <v>165</v>
      </c>
    </row>
    <row r="11" spans="1:11" s="35" customFormat="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15</v>
      </c>
      <c r="G11" s="6" t="s">
        <v>16</v>
      </c>
      <c r="H11" s="6" t="s">
        <v>17</v>
      </c>
      <c r="I11" s="6" t="s">
        <v>18</v>
      </c>
      <c r="J11" s="6" t="s">
        <v>19</v>
      </c>
    </row>
    <row r="12" spans="1:11">
      <c r="A12" s="15">
        <v>1</v>
      </c>
      <c r="B12" s="15" t="s">
        <v>166</v>
      </c>
      <c r="C12" s="16" t="s">
        <v>102</v>
      </c>
      <c r="D12" s="16" t="s">
        <v>103</v>
      </c>
      <c r="E12" s="16">
        <v>200</v>
      </c>
      <c r="F12" s="16"/>
      <c r="G12" s="18">
        <f>E12*F12</f>
        <v>0</v>
      </c>
      <c r="H12" s="17"/>
      <c r="I12" s="16"/>
      <c r="J12" s="16"/>
    </row>
    <row r="13" spans="1:11">
      <c r="A13" s="15">
        <v>2</v>
      </c>
      <c r="B13" s="19" t="s">
        <v>167</v>
      </c>
      <c r="C13" s="16" t="s">
        <v>168</v>
      </c>
      <c r="D13" s="16" t="s">
        <v>103</v>
      </c>
      <c r="E13" s="16">
        <v>800</v>
      </c>
      <c r="F13" s="16"/>
      <c r="G13" s="18">
        <f>E13*F13</f>
        <v>0</v>
      </c>
      <c r="H13" s="17"/>
      <c r="I13" s="16"/>
      <c r="J13" s="16"/>
    </row>
    <row r="14" spans="1:11">
      <c r="A14" s="15">
        <v>3</v>
      </c>
      <c r="B14" s="15" t="s">
        <v>169</v>
      </c>
      <c r="C14" s="16" t="s">
        <v>130</v>
      </c>
      <c r="D14" s="16" t="s">
        <v>103</v>
      </c>
      <c r="E14" s="16">
        <v>2000</v>
      </c>
      <c r="F14" s="16"/>
      <c r="G14" s="18">
        <f>E14*F14</f>
        <v>0</v>
      </c>
      <c r="H14" s="17"/>
      <c r="I14" s="16"/>
      <c r="J14" s="16"/>
    </row>
    <row r="15" spans="1:11">
      <c r="A15" s="15">
        <v>4</v>
      </c>
      <c r="B15" s="15" t="s">
        <v>170</v>
      </c>
      <c r="C15" s="16" t="s">
        <v>130</v>
      </c>
      <c r="D15" s="16" t="s">
        <v>103</v>
      </c>
      <c r="E15" s="16">
        <v>250</v>
      </c>
      <c r="F15" s="16"/>
      <c r="G15" s="18">
        <f>E15*F15</f>
        <v>0</v>
      </c>
      <c r="H15" s="17"/>
      <c r="I15" s="16"/>
      <c r="J15" s="16"/>
    </row>
    <row r="16" spans="1:11">
      <c r="A16" s="15">
        <v>5</v>
      </c>
      <c r="B16" s="15" t="s">
        <v>170</v>
      </c>
      <c r="C16" s="16" t="s">
        <v>168</v>
      </c>
      <c r="D16" s="16" t="s">
        <v>103</v>
      </c>
      <c r="E16" s="16">
        <v>100</v>
      </c>
      <c r="F16" s="16"/>
      <c r="G16" s="18">
        <f>E16*F16</f>
        <v>0</v>
      </c>
      <c r="H16" s="20"/>
      <c r="I16" s="16"/>
      <c r="J16" s="16"/>
    </row>
    <row r="17" spans="1:10">
      <c r="A17" s="15">
        <v>6</v>
      </c>
      <c r="B17" s="15" t="s">
        <v>171</v>
      </c>
      <c r="C17" s="16" t="s">
        <v>168</v>
      </c>
      <c r="D17" s="16" t="s">
        <v>103</v>
      </c>
      <c r="E17" s="16">
        <v>100</v>
      </c>
      <c r="F17" s="16"/>
      <c r="G17" s="18">
        <f t="shared" ref="G17:G24" si="0">E17*F17</f>
        <v>0</v>
      </c>
      <c r="H17" s="20"/>
      <c r="I17" s="16"/>
      <c r="J17" s="16"/>
    </row>
    <row r="18" spans="1:10">
      <c r="A18" s="15">
        <v>7</v>
      </c>
      <c r="B18" s="15" t="s">
        <v>171</v>
      </c>
      <c r="C18" s="16" t="s">
        <v>994</v>
      </c>
      <c r="D18" s="16" t="s">
        <v>103</v>
      </c>
      <c r="E18" s="16">
        <v>2400</v>
      </c>
      <c r="F18" s="16"/>
      <c r="G18" s="18">
        <f t="shared" si="0"/>
        <v>0</v>
      </c>
      <c r="H18" s="20"/>
      <c r="I18" s="16"/>
      <c r="J18" s="16"/>
    </row>
    <row r="19" spans="1:10">
      <c r="A19" s="15">
        <v>8</v>
      </c>
      <c r="B19" s="15" t="s">
        <v>998</v>
      </c>
      <c r="C19" s="16" t="s">
        <v>130</v>
      </c>
      <c r="D19" s="16" t="s">
        <v>103</v>
      </c>
      <c r="E19" s="16">
        <v>1200</v>
      </c>
      <c r="F19" s="16"/>
      <c r="G19" s="18">
        <f t="shared" si="0"/>
        <v>0</v>
      </c>
      <c r="H19" s="20"/>
      <c r="I19" s="16"/>
      <c r="J19" s="16"/>
    </row>
    <row r="20" spans="1:10">
      <c r="A20" s="15">
        <v>9</v>
      </c>
      <c r="B20" s="15" t="s">
        <v>997</v>
      </c>
      <c r="C20" s="16" t="s">
        <v>130</v>
      </c>
      <c r="D20" s="16" t="s">
        <v>103</v>
      </c>
      <c r="E20" s="16">
        <v>1200</v>
      </c>
      <c r="F20" s="16"/>
      <c r="G20" s="18">
        <f t="shared" si="0"/>
        <v>0</v>
      </c>
      <c r="H20" s="20"/>
      <c r="I20" s="16"/>
      <c r="J20" s="16"/>
    </row>
    <row r="21" spans="1:10">
      <c r="A21" s="15">
        <v>10</v>
      </c>
      <c r="B21" s="15" t="s">
        <v>995</v>
      </c>
      <c r="C21" s="16" t="s">
        <v>996</v>
      </c>
      <c r="D21" s="16" t="s">
        <v>103</v>
      </c>
      <c r="E21" s="16">
        <v>800</v>
      </c>
      <c r="F21" s="16"/>
      <c r="G21" s="18">
        <f t="shared" si="0"/>
        <v>0</v>
      </c>
      <c r="H21" s="20"/>
      <c r="I21" s="16"/>
      <c r="J21" s="16"/>
    </row>
    <row r="22" spans="1:10">
      <c r="A22" s="15">
        <v>11</v>
      </c>
      <c r="B22" s="15" t="s">
        <v>1000</v>
      </c>
      <c r="C22" s="16" t="s">
        <v>315</v>
      </c>
      <c r="D22" s="16" t="s">
        <v>103</v>
      </c>
      <c r="E22" s="16">
        <v>30</v>
      </c>
      <c r="F22" s="16"/>
      <c r="G22" s="18">
        <f t="shared" si="0"/>
        <v>0</v>
      </c>
      <c r="H22" s="20"/>
      <c r="I22" s="16"/>
      <c r="J22" s="16"/>
    </row>
    <row r="23" spans="1:10">
      <c r="A23" s="15">
        <v>12</v>
      </c>
      <c r="B23" s="15" t="s">
        <v>1001</v>
      </c>
      <c r="C23" s="16" t="s">
        <v>999</v>
      </c>
      <c r="D23" s="16" t="s">
        <v>103</v>
      </c>
      <c r="E23" s="16">
        <v>2000</v>
      </c>
      <c r="F23" s="16"/>
      <c r="G23" s="18">
        <f t="shared" si="0"/>
        <v>0</v>
      </c>
      <c r="H23" s="20"/>
      <c r="I23" s="16"/>
      <c r="J23" s="16"/>
    </row>
    <row r="24" spans="1:10">
      <c r="A24" s="15">
        <v>13</v>
      </c>
      <c r="B24" s="15" t="s">
        <v>1002</v>
      </c>
      <c r="C24" s="16" t="s">
        <v>1003</v>
      </c>
      <c r="D24" s="16" t="s">
        <v>103</v>
      </c>
      <c r="E24" s="16">
        <v>100</v>
      </c>
      <c r="F24" s="16"/>
      <c r="G24" s="18">
        <f t="shared" si="0"/>
        <v>0</v>
      </c>
      <c r="H24" s="20"/>
      <c r="I24" s="16"/>
      <c r="J24" s="16"/>
    </row>
    <row r="25" spans="1:10">
      <c r="A25" s="15">
        <v>14</v>
      </c>
      <c r="B25" s="15" t="s">
        <v>172</v>
      </c>
      <c r="C25" s="16" t="s">
        <v>173</v>
      </c>
      <c r="D25" s="16" t="s">
        <v>103</v>
      </c>
      <c r="E25" s="16">
        <v>50</v>
      </c>
      <c r="F25" s="16"/>
      <c r="G25" s="18">
        <f>E25*F25</f>
        <v>0</v>
      </c>
      <c r="H25" s="17"/>
      <c r="I25" s="16"/>
      <c r="J25" s="16"/>
    </row>
    <row r="26" spans="1:10">
      <c r="A26" s="15">
        <v>15</v>
      </c>
      <c r="B26" s="15" t="s">
        <v>174</v>
      </c>
      <c r="C26" s="16" t="s">
        <v>119</v>
      </c>
      <c r="D26" s="16" t="s">
        <v>103</v>
      </c>
      <c r="E26" s="16">
        <v>50</v>
      </c>
      <c r="F26" s="16"/>
      <c r="G26" s="18">
        <f t="shared" ref="G26:G27" si="1">E26*F26</f>
        <v>0</v>
      </c>
      <c r="H26" s="17"/>
      <c r="I26" s="16"/>
      <c r="J26" s="16"/>
    </row>
    <row r="27" spans="1:10">
      <c r="A27" s="15">
        <v>16</v>
      </c>
      <c r="B27" s="15" t="s">
        <v>175</v>
      </c>
      <c r="C27" s="16" t="s">
        <v>176</v>
      </c>
      <c r="D27" s="16" t="s">
        <v>103</v>
      </c>
      <c r="E27" s="16">
        <v>50</v>
      </c>
      <c r="F27" s="16"/>
      <c r="G27" s="18">
        <f t="shared" si="1"/>
        <v>0</v>
      </c>
      <c r="H27" s="17"/>
      <c r="I27" s="16"/>
      <c r="J27" s="16"/>
    </row>
    <row r="29" spans="1:10">
      <c r="A29" s="27"/>
      <c r="B29" s="27"/>
      <c r="C29" s="152" t="s">
        <v>52</v>
      </c>
      <c r="D29" s="153"/>
      <c r="E29" s="153"/>
      <c r="F29" s="153"/>
      <c r="G29" s="28">
        <f>SUM(G12:G27)</f>
        <v>0</v>
      </c>
    </row>
    <row r="30" spans="1:10">
      <c r="A30" s="27"/>
      <c r="B30" s="27" t="s">
        <v>96</v>
      </c>
      <c r="C30" s="29" t="s">
        <v>53</v>
      </c>
      <c r="D30" s="30"/>
      <c r="E30" s="30"/>
      <c r="F30" s="31">
        <v>9.5000000000000001E-2</v>
      </c>
      <c r="G30" s="28">
        <f>G29*F30</f>
        <v>0</v>
      </c>
    </row>
    <row r="31" spans="1:10">
      <c r="A31" s="27"/>
      <c r="B31" s="27"/>
      <c r="C31" s="152" t="s">
        <v>54</v>
      </c>
      <c r="D31" s="153"/>
      <c r="E31" s="153"/>
      <c r="F31" s="153"/>
      <c r="G31" s="28">
        <f>G29+G30</f>
        <v>0</v>
      </c>
    </row>
    <row r="32" spans="1:10">
      <c r="A32" s="27"/>
      <c r="B32" s="27"/>
      <c r="C32" s="32"/>
      <c r="D32" s="33"/>
      <c r="E32" s="33"/>
      <c r="F32" s="33"/>
      <c r="G32" s="34"/>
    </row>
    <row r="33" spans="1:7">
      <c r="A33" s="27"/>
      <c r="B33" s="27" t="s">
        <v>55</v>
      </c>
      <c r="C33" s="32"/>
      <c r="D33" s="33"/>
      <c r="E33" s="33"/>
      <c r="F33" s="33"/>
      <c r="G33" s="34" t="s">
        <v>56</v>
      </c>
    </row>
    <row r="35" spans="1:7">
      <c r="B35" s="39" t="s">
        <v>64</v>
      </c>
    </row>
    <row r="36" spans="1:7">
      <c r="B36" s="2" t="s">
        <v>65</v>
      </c>
    </row>
    <row r="37" spans="1:7">
      <c r="B37" s="2" t="s">
        <v>66</v>
      </c>
    </row>
    <row r="38" spans="1:7">
      <c r="B38" s="2" t="s">
        <v>67</v>
      </c>
    </row>
    <row r="39" spans="1:7">
      <c r="B39" s="2" t="s">
        <v>68</v>
      </c>
    </row>
  </sheetData>
  <mergeCells count="7">
    <mergeCell ref="C31:F31"/>
    <mergeCell ref="A2:D2"/>
    <mergeCell ref="A3:D3"/>
    <mergeCell ref="A4:D4"/>
    <mergeCell ref="A5:D5"/>
    <mergeCell ref="A6:D6"/>
    <mergeCell ref="C29:F2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36F01-7AC0-4A3C-BB43-1083D920FEBE}">
  <dimension ref="A1:K36"/>
  <sheetViews>
    <sheetView topLeftCell="A4" workbookViewId="0">
      <selection activeCell="M29" sqref="M29"/>
    </sheetView>
  </sheetViews>
  <sheetFormatPr baseColWidth="10" defaultColWidth="8.6640625" defaultRowHeight="13"/>
  <cols>
    <col min="1" max="1" width="3.1640625" style="2" customWidth="1"/>
    <col min="2" max="2" width="58.6640625" style="2" customWidth="1"/>
    <col min="3" max="8" width="8.6640625" style="2"/>
    <col min="9" max="9" width="10.1640625" style="2" customWidth="1"/>
    <col min="10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54" t="s">
        <v>3</v>
      </c>
      <c r="B2" s="154"/>
      <c r="C2" s="154"/>
      <c r="D2" s="154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H6" s="3" t="s">
        <v>956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2" t="s">
        <v>177</v>
      </c>
    </row>
    <row r="11" spans="1:11" s="9" customFormat="1" ht="44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ht="19.25" customHeight="1">
      <c r="A12" s="10"/>
      <c r="B12" s="11" t="s">
        <v>100</v>
      </c>
      <c r="C12" s="160"/>
      <c r="D12" s="161"/>
      <c r="E12" s="161"/>
      <c r="F12" s="161"/>
      <c r="G12" s="161"/>
      <c r="H12" s="161"/>
      <c r="I12" s="161"/>
      <c r="J12" s="161"/>
      <c r="K12" s="162"/>
    </row>
    <row r="13" spans="1:11" ht="14">
      <c r="A13" s="14">
        <v>1</v>
      </c>
      <c r="B13" s="58" t="s">
        <v>178</v>
      </c>
      <c r="C13" s="16" t="s">
        <v>102</v>
      </c>
      <c r="D13" s="16" t="s">
        <v>103</v>
      </c>
      <c r="E13" s="16">
        <v>700</v>
      </c>
      <c r="F13" s="17"/>
      <c r="G13" s="16"/>
      <c r="H13" s="18">
        <f t="shared" ref="H13:H16" si="0">E13*G13</f>
        <v>0</v>
      </c>
      <c r="I13" s="16"/>
      <c r="J13" s="16"/>
      <c r="K13" s="16"/>
    </row>
    <row r="14" spans="1:11" ht="14">
      <c r="A14" s="14">
        <v>2</v>
      </c>
      <c r="B14" s="58" t="s">
        <v>179</v>
      </c>
      <c r="C14" s="16" t="s">
        <v>105</v>
      </c>
      <c r="D14" s="16" t="s">
        <v>103</v>
      </c>
      <c r="E14" s="16">
        <v>200</v>
      </c>
      <c r="F14" s="17"/>
      <c r="G14" s="16"/>
      <c r="H14" s="18">
        <f t="shared" si="0"/>
        <v>0</v>
      </c>
      <c r="I14" s="16"/>
      <c r="J14" s="16"/>
      <c r="K14" s="16"/>
    </row>
    <row r="15" spans="1:11" ht="19.25" customHeight="1">
      <c r="A15" s="10"/>
      <c r="B15" s="11" t="s">
        <v>180</v>
      </c>
      <c r="C15" s="160"/>
      <c r="D15" s="161"/>
      <c r="E15" s="161"/>
      <c r="F15" s="161"/>
      <c r="G15" s="161"/>
      <c r="H15" s="161"/>
      <c r="I15" s="161"/>
      <c r="J15" s="161"/>
      <c r="K15" s="162"/>
    </row>
    <row r="16" spans="1:11" ht="14">
      <c r="A16" s="14">
        <v>3</v>
      </c>
      <c r="B16" s="58" t="s">
        <v>181</v>
      </c>
      <c r="C16" s="16" t="s">
        <v>102</v>
      </c>
      <c r="D16" s="16" t="s">
        <v>103</v>
      </c>
      <c r="E16" s="16">
        <v>250</v>
      </c>
      <c r="F16" s="20"/>
      <c r="G16" s="16"/>
      <c r="H16" s="18">
        <f t="shared" si="0"/>
        <v>0</v>
      </c>
      <c r="I16" s="16"/>
      <c r="J16" s="16"/>
      <c r="K16" s="16"/>
    </row>
    <row r="17" spans="1:11" ht="14">
      <c r="A17" s="14">
        <v>4</v>
      </c>
      <c r="B17" s="58" t="s">
        <v>182</v>
      </c>
      <c r="C17" s="16" t="s">
        <v>183</v>
      </c>
      <c r="D17" s="16" t="s">
        <v>103</v>
      </c>
      <c r="E17" s="64">
        <v>50</v>
      </c>
      <c r="F17" s="17"/>
      <c r="G17" s="16"/>
      <c r="H17" s="18">
        <f>E17*G17</f>
        <v>0</v>
      </c>
      <c r="I17" s="16"/>
      <c r="J17" s="16"/>
      <c r="K17" s="16"/>
    </row>
    <row r="18" spans="1:11" ht="14">
      <c r="A18" s="14">
        <v>5</v>
      </c>
      <c r="B18" s="58" t="s">
        <v>184</v>
      </c>
      <c r="C18" s="16" t="s">
        <v>110</v>
      </c>
      <c r="D18" s="16" t="s">
        <v>103</v>
      </c>
      <c r="E18" s="16">
        <v>350</v>
      </c>
      <c r="F18" s="17"/>
      <c r="G18" s="16"/>
      <c r="H18" s="18">
        <f t="shared" ref="H18:H19" si="1">E18*G18</f>
        <v>0</v>
      </c>
      <c r="I18" s="16"/>
      <c r="J18" s="16"/>
      <c r="K18" s="16"/>
    </row>
    <row r="19" spans="1:11" ht="14">
      <c r="A19" s="14">
        <v>6</v>
      </c>
      <c r="B19" s="58" t="s">
        <v>185</v>
      </c>
      <c r="C19" s="16" t="s">
        <v>186</v>
      </c>
      <c r="D19" s="16" t="s">
        <v>103</v>
      </c>
      <c r="E19" s="16">
        <v>10</v>
      </c>
      <c r="F19" s="17"/>
      <c r="G19" s="16"/>
      <c r="H19" s="18">
        <f t="shared" si="1"/>
        <v>0</v>
      </c>
      <c r="I19" s="16"/>
      <c r="J19" s="16"/>
      <c r="K19" s="16"/>
    </row>
    <row r="20" spans="1:11" ht="19.25" customHeight="1">
      <c r="A20" s="10"/>
      <c r="B20" s="11" t="s">
        <v>117</v>
      </c>
      <c r="C20" s="160"/>
      <c r="D20" s="161"/>
      <c r="E20" s="161"/>
      <c r="F20" s="161"/>
      <c r="G20" s="161"/>
      <c r="H20" s="161"/>
      <c r="I20" s="161"/>
      <c r="J20" s="161"/>
      <c r="K20" s="162"/>
    </row>
    <row r="21" spans="1:11" s="24" customFormat="1" ht="28">
      <c r="A21" s="14">
        <v>7</v>
      </c>
      <c r="B21" s="58" t="s">
        <v>187</v>
      </c>
      <c r="C21" s="14" t="s">
        <v>130</v>
      </c>
      <c r="D21" s="14" t="s">
        <v>103</v>
      </c>
      <c r="E21" s="14">
        <v>300</v>
      </c>
      <c r="F21" s="40"/>
      <c r="G21" s="14"/>
      <c r="H21" s="23">
        <f t="shared" ref="H21" si="2">E21*G21</f>
        <v>0</v>
      </c>
      <c r="I21" s="14"/>
      <c r="J21" s="14"/>
      <c r="K21" s="14"/>
    </row>
    <row r="22" spans="1:11" ht="19.25" customHeight="1">
      <c r="A22" s="10"/>
      <c r="B22" s="11" t="s">
        <v>144</v>
      </c>
      <c r="C22" s="160"/>
      <c r="D22" s="161"/>
      <c r="E22" s="161"/>
      <c r="F22" s="161"/>
      <c r="G22" s="161"/>
      <c r="H22" s="161"/>
      <c r="I22" s="161"/>
      <c r="J22" s="161"/>
      <c r="K22" s="162"/>
    </row>
    <row r="23" spans="1:11" ht="14">
      <c r="A23" s="14">
        <v>8</v>
      </c>
      <c r="B23" s="58" t="s">
        <v>188</v>
      </c>
      <c r="C23" s="14" t="s">
        <v>150</v>
      </c>
      <c r="D23" s="14" t="s">
        <v>103</v>
      </c>
      <c r="E23" s="14">
        <v>20</v>
      </c>
      <c r="F23" s="22"/>
      <c r="G23" s="14"/>
      <c r="H23" s="23">
        <f>E23*G23</f>
        <v>0</v>
      </c>
      <c r="I23" s="14"/>
      <c r="J23" s="16"/>
      <c r="K23" s="16"/>
    </row>
    <row r="24" spans="1:11" ht="14">
      <c r="A24" s="14">
        <v>9</v>
      </c>
      <c r="B24" s="58" t="s">
        <v>188</v>
      </c>
      <c r="C24" s="14" t="s">
        <v>105</v>
      </c>
      <c r="D24" s="14" t="s">
        <v>103</v>
      </c>
      <c r="E24" s="14">
        <v>20</v>
      </c>
      <c r="F24" s="22"/>
      <c r="G24" s="14"/>
      <c r="H24" s="23">
        <f>E24*G24</f>
        <v>0</v>
      </c>
      <c r="I24" s="14"/>
      <c r="J24" s="16"/>
      <c r="K24" s="16"/>
    </row>
    <row r="25" spans="1:11" ht="19.25" customHeight="1">
      <c r="A25" s="10"/>
      <c r="B25" s="11" t="s">
        <v>151</v>
      </c>
      <c r="C25" s="160"/>
      <c r="D25" s="161"/>
      <c r="E25" s="161"/>
      <c r="F25" s="161"/>
      <c r="G25" s="161"/>
      <c r="H25" s="161"/>
      <c r="I25" s="161"/>
      <c r="J25" s="161"/>
      <c r="K25" s="162"/>
    </row>
    <row r="26" spans="1:11" s="24" customFormat="1" ht="14">
      <c r="A26" s="14">
        <v>10</v>
      </c>
      <c r="B26" s="58" t="s">
        <v>189</v>
      </c>
      <c r="C26" s="14" t="s">
        <v>119</v>
      </c>
      <c r="D26" s="14" t="s">
        <v>103</v>
      </c>
      <c r="E26" s="14">
        <v>1200</v>
      </c>
      <c r="F26" s="22"/>
      <c r="G26" s="14"/>
      <c r="H26" s="23">
        <f>E26*G26</f>
        <v>0</v>
      </c>
      <c r="I26" s="14"/>
      <c r="J26" s="14"/>
      <c r="K26" s="14"/>
    </row>
    <row r="27" spans="1:11" ht="19.25" customHeight="1">
      <c r="A27" s="10"/>
      <c r="B27" s="11" t="s">
        <v>154</v>
      </c>
      <c r="C27" s="160"/>
      <c r="D27" s="161"/>
      <c r="E27" s="161"/>
      <c r="F27" s="161"/>
      <c r="G27" s="161"/>
      <c r="H27" s="161"/>
      <c r="I27" s="161"/>
      <c r="J27" s="161"/>
      <c r="K27" s="162"/>
    </row>
    <row r="28" spans="1:11" ht="14">
      <c r="A28" s="14">
        <v>11</v>
      </c>
      <c r="B28" s="58" t="s">
        <v>190</v>
      </c>
      <c r="C28" s="16" t="s">
        <v>22</v>
      </c>
      <c r="D28" s="16" t="s">
        <v>103</v>
      </c>
      <c r="E28" s="16">
        <v>30</v>
      </c>
      <c r="F28" s="17"/>
      <c r="G28" s="16"/>
      <c r="H28" s="18">
        <f t="shared" ref="H28:H30" si="3">E28*G28</f>
        <v>0</v>
      </c>
      <c r="I28" s="16"/>
      <c r="J28" s="16"/>
      <c r="K28" s="16"/>
    </row>
    <row r="29" spans="1:11" ht="14">
      <c r="A29" s="14">
        <v>12</v>
      </c>
      <c r="B29" s="58" t="s">
        <v>191</v>
      </c>
      <c r="C29" s="16" t="s">
        <v>22</v>
      </c>
      <c r="D29" s="16" t="s">
        <v>103</v>
      </c>
      <c r="E29" s="16">
        <v>30</v>
      </c>
      <c r="F29" s="17"/>
      <c r="G29" s="16"/>
      <c r="H29" s="18">
        <f t="shared" si="3"/>
        <v>0</v>
      </c>
      <c r="I29" s="16"/>
      <c r="J29" s="16"/>
      <c r="K29" s="16"/>
    </row>
    <row r="30" spans="1:11" ht="14">
      <c r="A30" s="14">
        <v>13</v>
      </c>
      <c r="B30" s="58" t="s">
        <v>192</v>
      </c>
      <c r="C30" s="16" t="s">
        <v>22</v>
      </c>
      <c r="D30" s="16" t="s">
        <v>103</v>
      </c>
      <c r="E30" s="16">
        <v>70</v>
      </c>
      <c r="F30" s="17"/>
      <c r="G30" s="16"/>
      <c r="H30" s="18">
        <f t="shared" si="3"/>
        <v>0</v>
      </c>
      <c r="I30" s="16"/>
      <c r="J30" s="16"/>
      <c r="K30" s="16"/>
    </row>
    <row r="32" spans="1:11">
      <c r="A32" s="27"/>
      <c r="B32" s="27"/>
      <c r="C32" s="152" t="s">
        <v>52</v>
      </c>
      <c r="D32" s="153"/>
      <c r="E32" s="153"/>
      <c r="F32" s="153"/>
      <c r="G32" s="153"/>
      <c r="H32" s="28">
        <f>SUM(H13:H30)</f>
        <v>0</v>
      </c>
    </row>
    <row r="33" spans="1:8" ht="13.25" customHeight="1">
      <c r="A33" s="27"/>
      <c r="B33" s="27" t="s">
        <v>96</v>
      </c>
      <c r="C33" s="65" t="s">
        <v>53</v>
      </c>
      <c r="D33" s="30"/>
      <c r="E33" s="30"/>
      <c r="F33" s="31">
        <v>9.5000000000000001E-2</v>
      </c>
      <c r="G33" s="30"/>
      <c r="H33" s="28">
        <f>H32*F33</f>
        <v>0</v>
      </c>
    </row>
    <row r="34" spans="1:8">
      <c r="A34" s="27"/>
      <c r="B34" s="27"/>
      <c r="C34" s="152" t="s">
        <v>54</v>
      </c>
      <c r="D34" s="153"/>
      <c r="E34" s="153"/>
      <c r="F34" s="153"/>
      <c r="G34" s="153"/>
      <c r="H34" s="28">
        <f>H32+H33</f>
        <v>0</v>
      </c>
    </row>
    <row r="35" spans="1:8">
      <c r="A35" s="27"/>
      <c r="B35" s="27"/>
      <c r="C35" s="32"/>
      <c r="D35" s="33"/>
      <c r="E35" s="33"/>
      <c r="F35" s="33"/>
      <c r="G35" s="33"/>
      <c r="H35" s="34"/>
    </row>
    <row r="36" spans="1:8">
      <c r="A36" s="27"/>
      <c r="B36" s="27" t="s">
        <v>55</v>
      </c>
      <c r="C36" s="32"/>
      <c r="D36" s="33"/>
      <c r="E36" s="33"/>
      <c r="F36" s="33"/>
      <c r="G36" s="33"/>
      <c r="H36" s="34" t="s">
        <v>56</v>
      </c>
    </row>
  </sheetData>
  <mergeCells count="13">
    <mergeCell ref="C34:G34"/>
    <mergeCell ref="C15:K15"/>
    <mergeCell ref="C20:K20"/>
    <mergeCell ref="C22:K22"/>
    <mergeCell ref="C25:K25"/>
    <mergeCell ref="C27:K27"/>
    <mergeCell ref="C32:G32"/>
    <mergeCell ref="C12:K12"/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52E3E-51E9-4D6D-BCCC-4B374997C319}">
  <dimension ref="A1:K35"/>
  <sheetViews>
    <sheetView workbookViewId="0">
      <selection activeCell="L29" sqref="L29"/>
    </sheetView>
  </sheetViews>
  <sheetFormatPr baseColWidth="10" defaultColWidth="8.6640625" defaultRowHeight="13"/>
  <cols>
    <col min="1" max="1" width="4" style="2" customWidth="1"/>
    <col min="2" max="2" width="47.5" style="2" customWidth="1"/>
    <col min="3" max="3" width="10" style="2" customWidth="1"/>
    <col min="4" max="7" width="8.6640625" style="2"/>
    <col min="8" max="8" width="14" style="2" customWidth="1"/>
    <col min="9" max="9" width="9.6640625" style="2" customWidth="1"/>
    <col min="10" max="10" width="8.6640625" style="2"/>
    <col min="11" max="11" width="11.33203125" style="2" customWidth="1"/>
    <col min="12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54" t="s">
        <v>3</v>
      </c>
      <c r="B2" s="154"/>
      <c r="C2" s="154"/>
      <c r="D2" s="154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H6" s="3" t="s">
        <v>956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2" t="s">
        <v>193</v>
      </c>
    </row>
    <row r="11" spans="1:11" s="9" customFormat="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s="24" customFormat="1" ht="14">
      <c r="A12" s="14">
        <v>1</v>
      </c>
      <c r="B12" s="25" t="s">
        <v>194</v>
      </c>
      <c r="C12" s="14" t="s">
        <v>22</v>
      </c>
      <c r="D12" s="14" t="s">
        <v>22</v>
      </c>
      <c r="E12" s="14">
        <v>100</v>
      </c>
      <c r="F12" s="22"/>
      <c r="G12" s="14"/>
      <c r="H12" s="23">
        <f>E12*G12</f>
        <v>0</v>
      </c>
      <c r="I12" s="14"/>
      <c r="J12" s="14"/>
      <c r="K12" s="14"/>
    </row>
    <row r="13" spans="1:11" s="24" customFormat="1" ht="14">
      <c r="A13" s="14">
        <v>2</v>
      </c>
      <c r="B13" s="25" t="s">
        <v>195</v>
      </c>
      <c r="C13" s="14" t="s">
        <v>22</v>
      </c>
      <c r="D13" s="14" t="s">
        <v>22</v>
      </c>
      <c r="E13" s="14">
        <v>250</v>
      </c>
      <c r="F13" s="22"/>
      <c r="G13" s="14"/>
      <c r="H13" s="23">
        <f>E13*G13</f>
        <v>0</v>
      </c>
      <c r="I13" s="14"/>
      <c r="J13" s="14"/>
      <c r="K13" s="14"/>
    </row>
    <row r="14" spans="1:11" s="24" customFormat="1" ht="14">
      <c r="A14" s="14">
        <v>3</v>
      </c>
      <c r="B14" s="25" t="s">
        <v>196</v>
      </c>
      <c r="C14" s="14" t="s">
        <v>22</v>
      </c>
      <c r="D14" s="14" t="s">
        <v>22</v>
      </c>
      <c r="E14" s="14">
        <v>20</v>
      </c>
      <c r="F14" s="22"/>
      <c r="G14" s="14"/>
      <c r="H14" s="23">
        <f t="shared" ref="H14:H23" si="0">E14*G14</f>
        <v>0</v>
      </c>
      <c r="I14" s="14"/>
      <c r="J14" s="14"/>
      <c r="K14" s="14"/>
    </row>
    <row r="15" spans="1:11" s="24" customFormat="1" ht="14">
      <c r="A15" s="14">
        <v>4</v>
      </c>
      <c r="B15" s="25" t="s">
        <v>197</v>
      </c>
      <c r="C15" s="14" t="s">
        <v>198</v>
      </c>
      <c r="D15" s="14" t="s">
        <v>22</v>
      </c>
      <c r="E15" s="14">
        <v>300</v>
      </c>
      <c r="F15" s="22"/>
      <c r="G15" s="14"/>
      <c r="H15" s="23">
        <f t="shared" si="0"/>
        <v>0</v>
      </c>
      <c r="I15" s="14"/>
      <c r="J15" s="14"/>
      <c r="K15" s="14"/>
    </row>
    <row r="16" spans="1:11" s="24" customFormat="1" ht="14">
      <c r="A16" s="14">
        <v>5</v>
      </c>
      <c r="B16" s="25" t="s">
        <v>199</v>
      </c>
      <c r="C16" s="14" t="s">
        <v>200</v>
      </c>
      <c r="D16" s="14" t="s">
        <v>22</v>
      </c>
      <c r="E16" s="14">
        <v>200</v>
      </c>
      <c r="F16" s="22"/>
      <c r="G16" s="14"/>
      <c r="H16" s="23">
        <f t="shared" si="0"/>
        <v>0</v>
      </c>
      <c r="I16" s="14"/>
      <c r="J16" s="14"/>
      <c r="K16" s="14"/>
    </row>
    <row r="17" spans="1:11" s="24" customFormat="1" ht="28">
      <c r="A17" s="14">
        <v>6</v>
      </c>
      <c r="B17" s="25" t="s">
        <v>201</v>
      </c>
      <c r="C17" s="16" t="s">
        <v>22</v>
      </c>
      <c r="D17" s="16" t="s">
        <v>22</v>
      </c>
      <c r="E17" s="16">
        <v>100</v>
      </c>
      <c r="F17" s="17"/>
      <c r="G17" s="16"/>
      <c r="H17" s="18">
        <f t="shared" si="0"/>
        <v>0</v>
      </c>
      <c r="I17" s="16"/>
      <c r="J17" s="14"/>
      <c r="K17" s="14"/>
    </row>
    <row r="18" spans="1:11" ht="28">
      <c r="A18" s="14">
        <v>7</v>
      </c>
      <c r="B18" s="25" t="s">
        <v>202</v>
      </c>
      <c r="C18" s="16" t="s">
        <v>22</v>
      </c>
      <c r="D18" s="16" t="s">
        <v>22</v>
      </c>
      <c r="E18" s="16">
        <v>100</v>
      </c>
      <c r="F18" s="17"/>
      <c r="G18" s="16"/>
      <c r="H18" s="18">
        <f t="shared" si="0"/>
        <v>0</v>
      </c>
      <c r="I18" s="16"/>
      <c r="J18" s="16"/>
      <c r="K18" s="16"/>
    </row>
    <row r="19" spans="1:11" ht="14">
      <c r="A19" s="14">
        <v>8</v>
      </c>
      <c r="B19" s="25" t="s">
        <v>203</v>
      </c>
      <c r="C19" s="16" t="s">
        <v>204</v>
      </c>
      <c r="D19" s="16" t="s">
        <v>22</v>
      </c>
      <c r="E19" s="16">
        <v>200</v>
      </c>
      <c r="F19" s="17"/>
      <c r="G19" s="16"/>
      <c r="H19" s="18">
        <f t="shared" si="0"/>
        <v>0</v>
      </c>
      <c r="I19" s="16"/>
      <c r="J19" s="16"/>
      <c r="K19" s="16"/>
    </row>
    <row r="20" spans="1:11" ht="14">
      <c r="A20" s="14">
        <v>9</v>
      </c>
      <c r="B20" s="25" t="s">
        <v>205</v>
      </c>
      <c r="C20" s="16" t="s">
        <v>22</v>
      </c>
      <c r="D20" s="16" t="s">
        <v>22</v>
      </c>
      <c r="E20" s="16">
        <v>10</v>
      </c>
      <c r="F20" s="17"/>
      <c r="G20" s="16"/>
      <c r="H20" s="18">
        <f t="shared" si="0"/>
        <v>0</v>
      </c>
      <c r="I20" s="16"/>
      <c r="J20" s="16"/>
      <c r="K20" s="16"/>
    </row>
    <row r="21" spans="1:11" ht="14">
      <c r="A21" s="14">
        <v>10</v>
      </c>
      <c r="B21" s="25" t="s">
        <v>206</v>
      </c>
      <c r="C21" s="14" t="s">
        <v>22</v>
      </c>
      <c r="D21" s="14" t="s">
        <v>22</v>
      </c>
      <c r="E21" s="14">
        <v>170</v>
      </c>
      <c r="F21" s="22"/>
      <c r="G21" s="14"/>
      <c r="H21" s="23">
        <f t="shared" si="0"/>
        <v>0</v>
      </c>
      <c r="I21" s="14"/>
      <c r="J21" s="16"/>
      <c r="K21" s="16"/>
    </row>
    <row r="22" spans="1:11" ht="14">
      <c r="A22" s="14">
        <v>11</v>
      </c>
      <c r="B22" s="25" t="s">
        <v>207</v>
      </c>
      <c r="C22" s="14" t="s">
        <v>22</v>
      </c>
      <c r="D22" s="14" t="s">
        <v>22</v>
      </c>
      <c r="E22" s="14">
        <v>200</v>
      </c>
      <c r="F22" s="22"/>
      <c r="G22" s="14"/>
      <c r="H22" s="18">
        <f t="shared" si="0"/>
        <v>0</v>
      </c>
      <c r="I22" s="14"/>
      <c r="J22" s="16"/>
      <c r="K22" s="16"/>
    </row>
    <row r="23" spans="1:11" ht="14">
      <c r="A23" s="14">
        <v>12</v>
      </c>
      <c r="B23" s="25" t="s">
        <v>208</v>
      </c>
      <c r="C23" s="14" t="s">
        <v>22</v>
      </c>
      <c r="D23" s="14" t="s">
        <v>22</v>
      </c>
      <c r="E23" s="14">
        <v>200</v>
      </c>
      <c r="F23" s="40"/>
      <c r="G23" s="14"/>
      <c r="H23" s="18">
        <f t="shared" si="0"/>
        <v>0</v>
      </c>
      <c r="I23" s="14"/>
      <c r="J23" s="16"/>
      <c r="K23" s="16"/>
    </row>
    <row r="24" spans="1:11" ht="14">
      <c r="A24" s="14">
        <v>13</v>
      </c>
      <c r="B24" s="25" t="s">
        <v>209</v>
      </c>
      <c r="C24" s="16" t="s">
        <v>22</v>
      </c>
      <c r="D24" s="16" t="s">
        <v>22</v>
      </c>
      <c r="E24" s="16">
        <v>100</v>
      </c>
      <c r="F24" s="17"/>
      <c r="G24" s="16"/>
      <c r="H24" s="18">
        <f>E24*G24</f>
        <v>0</v>
      </c>
      <c r="I24" s="16"/>
      <c r="J24" s="16"/>
      <c r="K24" s="16"/>
    </row>
    <row r="25" spans="1:11" ht="14">
      <c r="A25" s="14">
        <v>14</v>
      </c>
      <c r="B25" s="25" t="s">
        <v>210</v>
      </c>
      <c r="C25" s="16" t="s">
        <v>211</v>
      </c>
      <c r="D25" s="16" t="s">
        <v>22</v>
      </c>
      <c r="E25" s="16">
        <v>40</v>
      </c>
      <c r="F25" s="17"/>
      <c r="G25" s="16"/>
      <c r="H25" s="18">
        <f>E25*G25</f>
        <v>0</v>
      </c>
      <c r="I25" s="16"/>
      <c r="J25" s="16"/>
      <c r="K25" s="16"/>
    </row>
    <row r="27" spans="1:11">
      <c r="A27" s="27"/>
      <c r="B27" s="27"/>
      <c r="C27" s="152" t="s">
        <v>52</v>
      </c>
      <c r="D27" s="153"/>
      <c r="E27" s="153"/>
      <c r="F27" s="153"/>
      <c r="G27" s="153"/>
      <c r="H27" s="28">
        <f>SUM(H12:H25)</f>
        <v>0</v>
      </c>
    </row>
    <row r="28" spans="1:11" ht="28">
      <c r="A28" s="27"/>
      <c r="B28" s="27" t="s">
        <v>96</v>
      </c>
      <c r="C28" s="65" t="s">
        <v>90</v>
      </c>
      <c r="D28" s="30"/>
      <c r="E28" s="30"/>
      <c r="F28" s="31">
        <v>9.5000000000000001E-2</v>
      </c>
      <c r="G28" s="30"/>
      <c r="H28" s="28">
        <f>H27*F28</f>
        <v>0</v>
      </c>
    </row>
    <row r="29" spans="1:11">
      <c r="A29" s="27"/>
      <c r="B29" s="27"/>
      <c r="C29" s="152" t="s">
        <v>54</v>
      </c>
      <c r="D29" s="153"/>
      <c r="E29" s="153"/>
      <c r="F29" s="153"/>
      <c r="G29" s="153"/>
      <c r="H29" s="28">
        <f>H27+H28</f>
        <v>0</v>
      </c>
    </row>
    <row r="30" spans="1:11">
      <c r="A30" s="27"/>
      <c r="B30" s="27"/>
      <c r="C30" s="32"/>
      <c r="D30" s="33"/>
      <c r="E30" s="33"/>
      <c r="F30" s="33"/>
      <c r="G30" s="33"/>
      <c r="H30" s="34"/>
    </row>
    <row r="31" spans="1:11">
      <c r="A31" s="27"/>
      <c r="B31" s="27" t="s">
        <v>55</v>
      </c>
      <c r="C31" s="32"/>
      <c r="D31" s="33"/>
      <c r="E31" s="33"/>
      <c r="F31" s="33"/>
      <c r="G31" s="33"/>
      <c r="H31" s="34" t="s">
        <v>56</v>
      </c>
    </row>
    <row r="33" spans="2:2">
      <c r="B33" s="2" t="s">
        <v>212</v>
      </c>
    </row>
    <row r="35" spans="2:2">
      <c r="B35" s="26"/>
    </row>
  </sheetData>
  <mergeCells count="7">
    <mergeCell ref="C29:G29"/>
    <mergeCell ref="A2:D2"/>
    <mergeCell ref="A3:D3"/>
    <mergeCell ref="A4:D4"/>
    <mergeCell ref="A5:D5"/>
    <mergeCell ref="A6:D6"/>
    <mergeCell ref="C27:G2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5734F-3D8F-43E8-94F8-3053E256B4BA}">
  <dimension ref="A1:K110"/>
  <sheetViews>
    <sheetView topLeftCell="A7" workbookViewId="0">
      <selection activeCell="G25" sqref="G25"/>
    </sheetView>
  </sheetViews>
  <sheetFormatPr baseColWidth="10" defaultColWidth="8.6640625" defaultRowHeight="13"/>
  <cols>
    <col min="1" max="1" width="4.1640625" style="2" customWidth="1"/>
    <col min="2" max="2" width="35.1640625" style="2" customWidth="1"/>
    <col min="3" max="5" width="8.6640625" style="2"/>
    <col min="6" max="6" width="13.83203125" style="2" customWidth="1"/>
    <col min="7" max="7" width="11.5" style="2" customWidth="1"/>
    <col min="8" max="8" width="12.5" style="2" customWidth="1"/>
    <col min="9" max="9" width="13.5" style="2" customWidth="1"/>
    <col min="10" max="10" width="10.6640625" style="2" customWidth="1"/>
    <col min="11" max="11" width="12.33203125" style="2" customWidth="1"/>
    <col min="12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54" t="s">
        <v>3</v>
      </c>
      <c r="B2" s="154"/>
      <c r="C2" s="154"/>
      <c r="D2" s="154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H6" s="3" t="s">
        <v>956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2" t="s">
        <v>1026</v>
      </c>
    </row>
    <row r="11" spans="1:11" s="35" customFormat="1" ht="22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6" t="s">
        <v>19</v>
      </c>
    </row>
    <row r="12" spans="1:11" s="24" customFormat="1" ht="29" customHeight="1">
      <c r="A12" s="10"/>
      <c r="B12" s="11" t="s">
        <v>213</v>
      </c>
      <c r="C12" s="160"/>
      <c r="D12" s="161"/>
      <c r="E12" s="161"/>
      <c r="F12" s="161"/>
      <c r="G12" s="161"/>
      <c r="H12" s="161"/>
      <c r="I12" s="161"/>
      <c r="J12" s="161"/>
      <c r="K12" s="162"/>
    </row>
    <row r="13" spans="1:11">
      <c r="A13" s="64">
        <v>1</v>
      </c>
      <c r="B13" s="19" t="s">
        <v>214</v>
      </c>
      <c r="C13" s="64" t="s">
        <v>22</v>
      </c>
      <c r="D13" s="64" t="s">
        <v>22</v>
      </c>
      <c r="E13" s="110">
        <v>10</v>
      </c>
      <c r="F13" s="110"/>
      <c r="G13" s="110"/>
      <c r="H13" s="129">
        <f t="shared" ref="H13:H91" si="0">E13*G13</f>
        <v>0</v>
      </c>
      <c r="I13" s="110"/>
      <c r="J13" s="110"/>
      <c r="K13" s="110"/>
    </row>
    <row r="14" spans="1:11">
      <c r="A14" s="64">
        <v>2</v>
      </c>
      <c r="B14" s="19" t="s">
        <v>215</v>
      </c>
      <c r="C14" s="64" t="s">
        <v>22</v>
      </c>
      <c r="D14" s="64" t="s">
        <v>22</v>
      </c>
      <c r="E14" s="110">
        <v>100</v>
      </c>
      <c r="F14" s="110"/>
      <c r="G14" s="110"/>
      <c r="H14" s="129">
        <f t="shared" si="0"/>
        <v>0</v>
      </c>
      <c r="I14" s="110"/>
      <c r="J14" s="110"/>
      <c r="K14" s="110"/>
    </row>
    <row r="15" spans="1:11">
      <c r="A15" s="64">
        <v>3</v>
      </c>
      <c r="B15" s="63" t="s">
        <v>216</v>
      </c>
      <c r="C15" s="17" t="s">
        <v>22</v>
      </c>
      <c r="D15" s="17" t="s">
        <v>22</v>
      </c>
      <c r="E15" s="22">
        <v>10</v>
      </c>
      <c r="F15" s="22"/>
      <c r="G15" s="22"/>
      <c r="H15" s="137">
        <f t="shared" si="0"/>
        <v>0</v>
      </c>
      <c r="I15" s="110"/>
      <c r="J15" s="110"/>
      <c r="K15" s="110"/>
    </row>
    <row r="16" spans="1:11">
      <c r="A16" s="17">
        <v>4</v>
      </c>
      <c r="B16" s="63" t="s">
        <v>217</v>
      </c>
      <c r="C16" s="17" t="s">
        <v>22</v>
      </c>
      <c r="D16" s="17" t="s">
        <v>22</v>
      </c>
      <c r="E16" s="22">
        <v>10</v>
      </c>
      <c r="F16" s="22"/>
      <c r="G16" s="22"/>
      <c r="H16" s="137">
        <f t="shared" si="0"/>
        <v>0</v>
      </c>
      <c r="I16" s="110"/>
      <c r="J16" s="110"/>
      <c r="K16" s="110"/>
    </row>
    <row r="17" spans="1:11">
      <c r="A17" s="17">
        <v>5</v>
      </c>
      <c r="B17" s="63" t="s">
        <v>966</v>
      </c>
      <c r="C17" s="17" t="s">
        <v>22</v>
      </c>
      <c r="D17" s="17" t="s">
        <v>22</v>
      </c>
      <c r="E17" s="22">
        <v>10</v>
      </c>
      <c r="F17" s="22"/>
      <c r="G17" s="22"/>
      <c r="H17" s="137">
        <f t="shared" si="0"/>
        <v>0</v>
      </c>
      <c r="I17" s="110"/>
      <c r="J17" s="110"/>
      <c r="K17" s="110"/>
    </row>
    <row r="18" spans="1:11">
      <c r="A18" s="64">
        <v>6</v>
      </c>
      <c r="B18" s="19" t="s">
        <v>218</v>
      </c>
      <c r="C18" s="64" t="s">
        <v>22</v>
      </c>
      <c r="D18" s="64" t="s">
        <v>22</v>
      </c>
      <c r="E18" s="110">
        <v>1200</v>
      </c>
      <c r="F18" s="110"/>
      <c r="G18" s="110"/>
      <c r="H18" s="129">
        <f t="shared" si="0"/>
        <v>0</v>
      </c>
      <c r="I18" s="110"/>
      <c r="J18" s="110"/>
      <c r="K18" s="110"/>
    </row>
    <row r="19" spans="1:11">
      <c r="A19" s="64">
        <v>7</v>
      </c>
      <c r="B19" s="19" t="s">
        <v>219</v>
      </c>
      <c r="C19" s="64" t="s">
        <v>22</v>
      </c>
      <c r="D19" s="64" t="s">
        <v>22</v>
      </c>
      <c r="E19" s="110">
        <v>800</v>
      </c>
      <c r="F19" s="110"/>
      <c r="G19" s="110"/>
      <c r="H19" s="129">
        <f t="shared" si="0"/>
        <v>0</v>
      </c>
      <c r="I19" s="110"/>
      <c r="J19" s="110"/>
      <c r="K19" s="110"/>
    </row>
    <row r="20" spans="1:11">
      <c r="A20" s="64">
        <v>8</v>
      </c>
      <c r="B20" s="19" t="s">
        <v>220</v>
      </c>
      <c r="C20" s="64" t="s">
        <v>22</v>
      </c>
      <c r="D20" s="64" t="s">
        <v>22</v>
      </c>
      <c r="E20" s="110">
        <v>2500</v>
      </c>
      <c r="F20" s="110"/>
      <c r="G20" s="110"/>
      <c r="H20" s="129">
        <f t="shared" si="0"/>
        <v>0</v>
      </c>
      <c r="I20" s="110"/>
      <c r="J20" s="110"/>
      <c r="K20" s="110"/>
    </row>
    <row r="21" spans="1:11">
      <c r="A21" s="64">
        <v>9</v>
      </c>
      <c r="B21" s="19" t="s">
        <v>970</v>
      </c>
      <c r="C21" s="64" t="s">
        <v>22</v>
      </c>
      <c r="D21" s="64" t="s">
        <v>22</v>
      </c>
      <c r="E21" s="110">
        <v>200</v>
      </c>
      <c r="F21" s="110"/>
      <c r="G21" s="110"/>
      <c r="H21" s="129">
        <f t="shared" si="0"/>
        <v>0</v>
      </c>
      <c r="I21" s="110"/>
      <c r="J21" s="110"/>
      <c r="K21" s="110"/>
    </row>
    <row r="22" spans="1:11">
      <c r="A22" s="64">
        <v>10</v>
      </c>
      <c r="B22" s="19" t="s">
        <v>221</v>
      </c>
      <c r="C22" s="64" t="s">
        <v>22</v>
      </c>
      <c r="D22" s="64" t="s">
        <v>22</v>
      </c>
      <c r="E22" s="110">
        <v>100</v>
      </c>
      <c r="F22" s="110"/>
      <c r="G22" s="110"/>
      <c r="H22" s="129">
        <f t="shared" si="0"/>
        <v>0</v>
      </c>
      <c r="I22" s="110"/>
      <c r="J22" s="110"/>
      <c r="K22" s="110"/>
    </row>
    <row r="23" spans="1:11">
      <c r="A23" s="64">
        <v>11</v>
      </c>
      <c r="B23" s="19" t="s">
        <v>222</v>
      </c>
      <c r="C23" s="64" t="s">
        <v>22</v>
      </c>
      <c r="D23" s="64" t="s">
        <v>22</v>
      </c>
      <c r="E23" s="110">
        <v>150</v>
      </c>
      <c r="F23" s="110"/>
      <c r="G23" s="110"/>
      <c r="H23" s="129">
        <f t="shared" si="0"/>
        <v>0</v>
      </c>
      <c r="I23" s="110"/>
      <c r="J23" s="110"/>
      <c r="K23" s="110"/>
    </row>
    <row r="24" spans="1:11">
      <c r="A24" s="64">
        <v>12</v>
      </c>
      <c r="B24" s="19" t="s">
        <v>223</v>
      </c>
      <c r="C24" s="64" t="s">
        <v>22</v>
      </c>
      <c r="D24" s="64" t="s">
        <v>22</v>
      </c>
      <c r="E24" s="110">
        <v>5</v>
      </c>
      <c r="F24" s="110"/>
      <c r="G24" s="110"/>
      <c r="H24" s="129">
        <f t="shared" si="0"/>
        <v>0</v>
      </c>
      <c r="I24" s="110"/>
      <c r="J24" s="110"/>
      <c r="K24" s="110"/>
    </row>
    <row r="25" spans="1:11">
      <c r="A25" s="64">
        <v>13</v>
      </c>
      <c r="B25" s="19" t="s">
        <v>224</v>
      </c>
      <c r="C25" s="64" t="s">
        <v>22</v>
      </c>
      <c r="D25" s="64" t="s">
        <v>22</v>
      </c>
      <c r="E25" s="110">
        <v>40</v>
      </c>
      <c r="F25" s="110"/>
      <c r="G25" s="110"/>
      <c r="H25" s="129">
        <f t="shared" si="0"/>
        <v>0</v>
      </c>
      <c r="I25" s="110"/>
      <c r="J25" s="110"/>
      <c r="K25" s="110"/>
    </row>
    <row r="26" spans="1:11">
      <c r="A26" s="64">
        <v>14</v>
      </c>
      <c r="B26" s="19" t="s">
        <v>225</v>
      </c>
      <c r="C26" s="64" t="s">
        <v>22</v>
      </c>
      <c r="D26" s="64" t="s">
        <v>22</v>
      </c>
      <c r="E26" s="110">
        <v>5</v>
      </c>
      <c r="F26" s="110"/>
      <c r="G26" s="110"/>
      <c r="H26" s="129">
        <f t="shared" si="0"/>
        <v>0</v>
      </c>
      <c r="I26" s="110"/>
      <c r="J26" s="110"/>
      <c r="K26" s="110"/>
    </row>
    <row r="27" spans="1:11">
      <c r="A27" s="64">
        <v>15</v>
      </c>
      <c r="B27" s="19" t="s">
        <v>226</v>
      </c>
      <c r="C27" s="64" t="s">
        <v>22</v>
      </c>
      <c r="D27" s="64" t="s">
        <v>22</v>
      </c>
      <c r="E27" s="110">
        <v>50</v>
      </c>
      <c r="F27" s="110"/>
      <c r="G27" s="110"/>
      <c r="H27" s="129">
        <f>E27*G27</f>
        <v>0</v>
      </c>
      <c r="I27" s="110"/>
      <c r="J27" s="110"/>
      <c r="K27" s="110"/>
    </row>
    <row r="28" spans="1:11">
      <c r="A28" s="64">
        <v>16</v>
      </c>
      <c r="B28" s="19" t="s">
        <v>969</v>
      </c>
      <c r="C28" s="64" t="s">
        <v>22</v>
      </c>
      <c r="D28" s="64" t="s">
        <v>22</v>
      </c>
      <c r="E28" s="110">
        <v>5</v>
      </c>
      <c r="F28" s="110"/>
      <c r="G28" s="110"/>
      <c r="H28" s="129">
        <f>E28*G28</f>
        <v>0</v>
      </c>
      <c r="I28" s="110"/>
      <c r="J28" s="110"/>
      <c r="K28" s="110"/>
    </row>
    <row r="29" spans="1:11">
      <c r="A29" s="64">
        <v>17</v>
      </c>
      <c r="B29" s="19" t="s">
        <v>227</v>
      </c>
      <c r="C29" s="64" t="s">
        <v>22</v>
      </c>
      <c r="D29" s="64" t="s">
        <v>22</v>
      </c>
      <c r="E29" s="110">
        <v>30</v>
      </c>
      <c r="F29" s="110"/>
      <c r="G29" s="110"/>
      <c r="H29" s="129">
        <f t="shared" si="0"/>
        <v>0</v>
      </c>
      <c r="I29" s="110"/>
      <c r="J29" s="110"/>
      <c r="K29" s="110"/>
    </row>
    <row r="30" spans="1:11">
      <c r="A30" s="64">
        <v>18</v>
      </c>
      <c r="B30" s="19" t="s">
        <v>228</v>
      </c>
      <c r="C30" s="64" t="s">
        <v>22</v>
      </c>
      <c r="D30" s="64" t="s">
        <v>22</v>
      </c>
      <c r="E30" s="110">
        <v>180</v>
      </c>
      <c r="F30" s="110"/>
      <c r="G30" s="110"/>
      <c r="H30" s="129">
        <f>E30*G30</f>
        <v>0</v>
      </c>
      <c r="I30" s="110"/>
      <c r="J30" s="110"/>
      <c r="K30" s="110"/>
    </row>
    <row r="31" spans="1:11">
      <c r="A31" s="64">
        <v>19</v>
      </c>
      <c r="B31" s="19" t="s">
        <v>229</v>
      </c>
      <c r="C31" s="64" t="s">
        <v>22</v>
      </c>
      <c r="D31" s="64" t="s">
        <v>22</v>
      </c>
      <c r="E31" s="110">
        <v>100</v>
      </c>
      <c r="F31" s="110"/>
      <c r="G31" s="110"/>
      <c r="H31" s="129">
        <f t="shared" ref="H31" si="1">E31*G31</f>
        <v>0</v>
      </c>
      <c r="I31" s="110"/>
      <c r="J31" s="110"/>
      <c r="K31" s="110"/>
    </row>
    <row r="32" spans="1:11">
      <c r="A32" s="64">
        <v>20</v>
      </c>
      <c r="B32" s="63" t="s">
        <v>230</v>
      </c>
      <c r="C32" s="17" t="s">
        <v>22</v>
      </c>
      <c r="D32" s="17" t="s">
        <v>22</v>
      </c>
      <c r="E32" s="22">
        <v>50</v>
      </c>
      <c r="F32" s="22"/>
      <c r="G32" s="22"/>
      <c r="H32" s="137">
        <f t="shared" si="0"/>
        <v>0</v>
      </c>
      <c r="I32" s="110"/>
      <c r="J32" s="110"/>
      <c r="K32" s="110"/>
    </row>
    <row r="33" spans="1:11">
      <c r="A33" s="64">
        <v>21</v>
      </c>
      <c r="B33" s="19" t="s">
        <v>231</v>
      </c>
      <c r="C33" s="64" t="s">
        <v>22</v>
      </c>
      <c r="D33" s="64" t="s">
        <v>22</v>
      </c>
      <c r="E33" s="110">
        <v>400</v>
      </c>
      <c r="F33" s="110"/>
      <c r="G33" s="110"/>
      <c r="H33" s="129">
        <f t="shared" si="0"/>
        <v>0</v>
      </c>
      <c r="I33" s="110"/>
      <c r="J33" s="110"/>
      <c r="K33" s="110"/>
    </row>
    <row r="34" spans="1:11">
      <c r="A34" s="64">
        <v>22</v>
      </c>
      <c r="B34" s="19" t="s">
        <v>232</v>
      </c>
      <c r="C34" s="64" t="s">
        <v>22</v>
      </c>
      <c r="D34" s="64" t="s">
        <v>22</v>
      </c>
      <c r="E34" s="110">
        <v>1700</v>
      </c>
      <c r="F34" s="110"/>
      <c r="G34" s="110"/>
      <c r="H34" s="129">
        <f t="shared" si="0"/>
        <v>0</v>
      </c>
      <c r="I34" s="110"/>
      <c r="J34" s="110"/>
      <c r="K34" s="110"/>
    </row>
    <row r="35" spans="1:11">
      <c r="A35" s="64">
        <v>23</v>
      </c>
      <c r="B35" s="19" t="s">
        <v>233</v>
      </c>
      <c r="C35" s="64" t="s">
        <v>22</v>
      </c>
      <c r="D35" s="64" t="s">
        <v>22</v>
      </c>
      <c r="E35" s="110">
        <v>100</v>
      </c>
      <c r="F35" s="110"/>
      <c r="G35" s="110"/>
      <c r="H35" s="129">
        <f t="shared" si="0"/>
        <v>0</v>
      </c>
      <c r="I35" s="110"/>
      <c r="J35" s="110"/>
      <c r="K35" s="110"/>
    </row>
    <row r="36" spans="1:11">
      <c r="A36" s="64">
        <v>24</v>
      </c>
      <c r="B36" s="19" t="s">
        <v>234</v>
      </c>
      <c r="C36" s="64" t="s">
        <v>22</v>
      </c>
      <c r="D36" s="64" t="s">
        <v>22</v>
      </c>
      <c r="E36" s="110">
        <v>50</v>
      </c>
      <c r="F36" s="110"/>
      <c r="G36" s="110"/>
      <c r="H36" s="129">
        <f t="shared" si="0"/>
        <v>0</v>
      </c>
      <c r="I36" s="110"/>
      <c r="J36" s="110"/>
      <c r="K36" s="110"/>
    </row>
    <row r="37" spans="1:11">
      <c r="A37" s="64">
        <v>25</v>
      </c>
      <c r="B37" s="19" t="s">
        <v>235</v>
      </c>
      <c r="C37" s="64" t="s">
        <v>22</v>
      </c>
      <c r="D37" s="64" t="s">
        <v>22</v>
      </c>
      <c r="E37" s="110">
        <v>500</v>
      </c>
      <c r="F37" s="110"/>
      <c r="G37" s="110"/>
      <c r="H37" s="129">
        <f t="shared" si="0"/>
        <v>0</v>
      </c>
      <c r="I37" s="110"/>
      <c r="J37" s="110"/>
      <c r="K37" s="110"/>
    </row>
    <row r="38" spans="1:11">
      <c r="A38" s="64">
        <v>26</v>
      </c>
      <c r="B38" s="19" t="s">
        <v>236</v>
      </c>
      <c r="C38" s="64" t="s">
        <v>22</v>
      </c>
      <c r="D38" s="64" t="s">
        <v>22</v>
      </c>
      <c r="E38" s="110">
        <v>300</v>
      </c>
      <c r="F38" s="110"/>
      <c r="G38" s="110"/>
      <c r="H38" s="129">
        <f t="shared" si="0"/>
        <v>0</v>
      </c>
      <c r="I38" s="110"/>
      <c r="J38" s="110"/>
      <c r="K38" s="110"/>
    </row>
    <row r="39" spans="1:11">
      <c r="A39" s="64">
        <v>27</v>
      </c>
      <c r="B39" s="19" t="s">
        <v>237</v>
      </c>
      <c r="C39" s="64" t="s">
        <v>22</v>
      </c>
      <c r="D39" s="64" t="s">
        <v>22</v>
      </c>
      <c r="E39" s="110">
        <v>100</v>
      </c>
      <c r="F39" s="110"/>
      <c r="G39" s="110"/>
      <c r="H39" s="129">
        <f t="shared" si="0"/>
        <v>0</v>
      </c>
      <c r="I39" s="110"/>
      <c r="J39" s="110"/>
      <c r="K39" s="110"/>
    </row>
    <row r="40" spans="1:11">
      <c r="A40" s="64">
        <v>28</v>
      </c>
      <c r="B40" s="19" t="s">
        <v>238</v>
      </c>
      <c r="C40" s="64" t="s">
        <v>22</v>
      </c>
      <c r="D40" s="64" t="s">
        <v>22</v>
      </c>
      <c r="E40" s="110">
        <v>100</v>
      </c>
      <c r="F40" s="110"/>
      <c r="G40" s="110"/>
      <c r="H40" s="129">
        <f t="shared" si="0"/>
        <v>0</v>
      </c>
      <c r="I40" s="110"/>
      <c r="J40" s="110"/>
      <c r="K40" s="110"/>
    </row>
    <row r="41" spans="1:11">
      <c r="A41" s="64">
        <v>29</v>
      </c>
      <c r="B41" s="19" t="s">
        <v>239</v>
      </c>
      <c r="C41" s="64" t="s">
        <v>22</v>
      </c>
      <c r="D41" s="64" t="s">
        <v>22</v>
      </c>
      <c r="E41" s="110">
        <v>300</v>
      </c>
      <c r="F41" s="110"/>
      <c r="G41" s="110"/>
      <c r="H41" s="129">
        <f t="shared" si="0"/>
        <v>0</v>
      </c>
      <c r="I41" s="110"/>
      <c r="J41" s="110"/>
      <c r="K41" s="110"/>
    </row>
    <row r="42" spans="1:11">
      <c r="A42" s="64">
        <v>30</v>
      </c>
      <c r="B42" s="19" t="s">
        <v>240</v>
      </c>
      <c r="C42" s="64" t="s">
        <v>22</v>
      </c>
      <c r="D42" s="64" t="s">
        <v>22</v>
      </c>
      <c r="E42" s="110">
        <v>120</v>
      </c>
      <c r="F42" s="110"/>
      <c r="G42" s="110"/>
      <c r="H42" s="129">
        <f t="shared" si="0"/>
        <v>0</v>
      </c>
      <c r="I42" s="110"/>
      <c r="J42" s="110"/>
      <c r="K42" s="110"/>
    </row>
    <row r="43" spans="1:11">
      <c r="A43" s="64">
        <v>31</v>
      </c>
      <c r="B43" s="19" t="s">
        <v>241</v>
      </c>
      <c r="C43" s="64" t="s">
        <v>22</v>
      </c>
      <c r="D43" s="64" t="s">
        <v>22</v>
      </c>
      <c r="E43" s="110">
        <v>20</v>
      </c>
      <c r="F43" s="110"/>
      <c r="G43" s="110"/>
      <c r="H43" s="129">
        <f t="shared" si="0"/>
        <v>0</v>
      </c>
      <c r="I43" s="110"/>
      <c r="J43" s="110"/>
      <c r="K43" s="110"/>
    </row>
    <row r="44" spans="1:11">
      <c r="A44" s="64">
        <v>32</v>
      </c>
      <c r="B44" s="19" t="s">
        <v>242</v>
      </c>
      <c r="C44" s="64" t="s">
        <v>22</v>
      </c>
      <c r="D44" s="64" t="s">
        <v>22</v>
      </c>
      <c r="E44" s="110">
        <v>80</v>
      </c>
      <c r="F44" s="110"/>
      <c r="G44" s="110"/>
      <c r="H44" s="129">
        <f t="shared" si="0"/>
        <v>0</v>
      </c>
      <c r="I44" s="110"/>
      <c r="J44" s="110"/>
      <c r="K44" s="110"/>
    </row>
    <row r="45" spans="1:11">
      <c r="A45" s="64">
        <v>33</v>
      </c>
      <c r="B45" s="19" t="s">
        <v>243</v>
      </c>
      <c r="C45" s="64" t="s">
        <v>22</v>
      </c>
      <c r="D45" s="64" t="s">
        <v>22</v>
      </c>
      <c r="E45" s="110">
        <v>250</v>
      </c>
      <c r="F45" s="110"/>
      <c r="G45" s="110"/>
      <c r="H45" s="129">
        <f t="shared" si="0"/>
        <v>0</v>
      </c>
      <c r="I45" s="110"/>
      <c r="J45" s="110"/>
      <c r="K45" s="110"/>
    </row>
    <row r="46" spans="1:11">
      <c r="A46" s="64">
        <v>34</v>
      </c>
      <c r="B46" s="19" t="s">
        <v>244</v>
      </c>
      <c r="C46" s="64" t="s">
        <v>22</v>
      </c>
      <c r="D46" s="64" t="s">
        <v>22</v>
      </c>
      <c r="E46" s="110">
        <v>250</v>
      </c>
      <c r="F46" s="110"/>
      <c r="G46" s="110"/>
      <c r="H46" s="129">
        <f t="shared" si="0"/>
        <v>0</v>
      </c>
      <c r="I46" s="110"/>
      <c r="J46" s="110"/>
      <c r="K46" s="110"/>
    </row>
    <row r="47" spans="1:11">
      <c r="A47" s="64">
        <v>35</v>
      </c>
      <c r="B47" s="19" t="s">
        <v>245</v>
      </c>
      <c r="C47" s="64" t="s">
        <v>22</v>
      </c>
      <c r="D47" s="64" t="s">
        <v>22</v>
      </c>
      <c r="E47" s="110">
        <v>400</v>
      </c>
      <c r="F47" s="110"/>
      <c r="G47" s="110"/>
      <c r="H47" s="129">
        <f t="shared" si="0"/>
        <v>0</v>
      </c>
      <c r="I47" s="110"/>
      <c r="J47" s="110"/>
      <c r="K47" s="110"/>
    </row>
    <row r="48" spans="1:11">
      <c r="A48" s="64">
        <v>36</v>
      </c>
      <c r="B48" s="19" t="s">
        <v>246</v>
      </c>
      <c r="C48" s="64" t="s">
        <v>22</v>
      </c>
      <c r="D48" s="64" t="s">
        <v>22</v>
      </c>
      <c r="E48" s="110">
        <v>100</v>
      </c>
      <c r="F48" s="110"/>
      <c r="G48" s="110"/>
      <c r="H48" s="129">
        <f t="shared" si="0"/>
        <v>0</v>
      </c>
      <c r="I48" s="110"/>
      <c r="J48" s="110"/>
      <c r="K48" s="110"/>
    </row>
    <row r="49" spans="1:11">
      <c r="A49" s="64">
        <v>37</v>
      </c>
      <c r="B49" s="19" t="s">
        <v>247</v>
      </c>
      <c r="C49" s="64" t="s">
        <v>22</v>
      </c>
      <c r="D49" s="64" t="s">
        <v>22</v>
      </c>
      <c r="E49" s="110">
        <v>90</v>
      </c>
      <c r="F49" s="110"/>
      <c r="G49" s="110"/>
      <c r="H49" s="129">
        <f t="shared" si="0"/>
        <v>0</v>
      </c>
      <c r="I49" s="110"/>
      <c r="J49" s="110"/>
      <c r="K49" s="110"/>
    </row>
    <row r="50" spans="1:11">
      <c r="A50" s="64">
        <v>38</v>
      </c>
      <c r="B50" s="19" t="s">
        <v>248</v>
      </c>
      <c r="C50" s="64" t="s">
        <v>22</v>
      </c>
      <c r="D50" s="64" t="s">
        <v>22</v>
      </c>
      <c r="E50" s="110">
        <v>1000</v>
      </c>
      <c r="F50" s="110"/>
      <c r="G50" s="110"/>
      <c r="H50" s="129">
        <f t="shared" si="0"/>
        <v>0</v>
      </c>
      <c r="I50" s="110"/>
      <c r="J50" s="110"/>
      <c r="K50" s="110"/>
    </row>
    <row r="51" spans="1:11">
      <c r="A51" s="64">
        <v>39</v>
      </c>
      <c r="B51" s="19" t="s">
        <v>249</v>
      </c>
      <c r="C51" s="64" t="s">
        <v>22</v>
      </c>
      <c r="D51" s="64" t="s">
        <v>22</v>
      </c>
      <c r="E51" s="110">
        <v>200</v>
      </c>
      <c r="F51" s="110"/>
      <c r="G51" s="110"/>
      <c r="H51" s="129">
        <f t="shared" si="0"/>
        <v>0</v>
      </c>
      <c r="I51" s="110"/>
      <c r="J51" s="110"/>
      <c r="K51" s="110"/>
    </row>
    <row r="52" spans="1:11">
      <c r="A52" s="64">
        <v>40</v>
      </c>
      <c r="B52" s="19" t="s">
        <v>250</v>
      </c>
      <c r="C52" s="64" t="s">
        <v>22</v>
      </c>
      <c r="D52" s="64" t="s">
        <v>22</v>
      </c>
      <c r="E52" s="110">
        <v>30</v>
      </c>
      <c r="F52" s="110"/>
      <c r="G52" s="110"/>
      <c r="H52" s="129">
        <f t="shared" si="0"/>
        <v>0</v>
      </c>
      <c r="I52" s="110"/>
      <c r="J52" s="110"/>
      <c r="K52" s="110"/>
    </row>
    <row r="53" spans="1:11">
      <c r="A53" s="64">
        <v>41</v>
      </c>
      <c r="B53" s="19" t="s">
        <v>251</v>
      </c>
      <c r="C53" s="64" t="s">
        <v>22</v>
      </c>
      <c r="D53" s="64" t="s">
        <v>22</v>
      </c>
      <c r="E53" s="110">
        <v>10</v>
      </c>
      <c r="F53" s="110"/>
      <c r="G53" s="110"/>
      <c r="H53" s="129">
        <f t="shared" si="0"/>
        <v>0</v>
      </c>
      <c r="I53" s="110"/>
      <c r="J53" s="110"/>
      <c r="K53" s="110"/>
    </row>
    <row r="54" spans="1:11">
      <c r="A54" s="64">
        <v>42</v>
      </c>
      <c r="B54" s="19" t="s">
        <v>252</v>
      </c>
      <c r="C54" s="64" t="s">
        <v>22</v>
      </c>
      <c r="D54" s="64" t="s">
        <v>22</v>
      </c>
      <c r="E54" s="110">
        <v>500</v>
      </c>
      <c r="F54" s="110"/>
      <c r="G54" s="110"/>
      <c r="H54" s="129">
        <f t="shared" si="0"/>
        <v>0</v>
      </c>
      <c r="I54" s="110"/>
      <c r="J54" s="110"/>
      <c r="K54" s="110"/>
    </row>
    <row r="55" spans="1:11">
      <c r="A55" s="64">
        <v>43</v>
      </c>
      <c r="B55" s="19" t="s">
        <v>253</v>
      </c>
      <c r="C55" s="64" t="s">
        <v>22</v>
      </c>
      <c r="D55" s="64" t="s">
        <v>22</v>
      </c>
      <c r="E55" s="110">
        <v>60</v>
      </c>
      <c r="F55" s="110"/>
      <c r="G55" s="110"/>
      <c r="H55" s="129">
        <f t="shared" si="0"/>
        <v>0</v>
      </c>
      <c r="I55" s="110"/>
      <c r="J55" s="110"/>
      <c r="K55" s="110"/>
    </row>
    <row r="56" spans="1:11">
      <c r="A56" s="64">
        <v>44</v>
      </c>
      <c r="B56" s="19" t="s">
        <v>254</v>
      </c>
      <c r="C56" s="64" t="s">
        <v>22</v>
      </c>
      <c r="D56" s="64" t="s">
        <v>22</v>
      </c>
      <c r="E56" s="110">
        <v>5</v>
      </c>
      <c r="F56" s="110"/>
      <c r="G56" s="110"/>
      <c r="H56" s="129">
        <f t="shared" si="0"/>
        <v>0</v>
      </c>
      <c r="I56" s="110"/>
      <c r="J56" s="110"/>
      <c r="K56" s="110"/>
    </row>
    <row r="57" spans="1:11">
      <c r="A57" s="64">
        <v>45</v>
      </c>
      <c r="B57" s="19" t="s">
        <v>965</v>
      </c>
      <c r="C57" s="64" t="s">
        <v>22</v>
      </c>
      <c r="D57" s="64" t="s">
        <v>22</v>
      </c>
      <c r="E57" s="110">
        <v>5</v>
      </c>
      <c r="F57" s="110"/>
      <c r="G57" s="110"/>
      <c r="H57" s="129">
        <f t="shared" si="0"/>
        <v>0</v>
      </c>
      <c r="I57" s="110"/>
      <c r="J57" s="110"/>
      <c r="K57" s="110"/>
    </row>
    <row r="58" spans="1:11">
      <c r="A58" s="64">
        <v>46</v>
      </c>
      <c r="B58" s="19" t="s">
        <v>255</v>
      </c>
      <c r="C58" s="64" t="s">
        <v>22</v>
      </c>
      <c r="D58" s="64" t="s">
        <v>22</v>
      </c>
      <c r="E58" s="110">
        <v>10</v>
      </c>
      <c r="F58" s="110"/>
      <c r="G58" s="110"/>
      <c r="H58" s="129">
        <f t="shared" si="0"/>
        <v>0</v>
      </c>
      <c r="I58" s="110"/>
      <c r="J58" s="110"/>
      <c r="K58" s="110"/>
    </row>
    <row r="59" spans="1:11">
      <c r="A59" s="64">
        <v>47</v>
      </c>
      <c r="B59" s="19" t="s">
        <v>256</v>
      </c>
      <c r="C59" s="64" t="s">
        <v>22</v>
      </c>
      <c r="D59" s="64" t="s">
        <v>22</v>
      </c>
      <c r="E59" s="110">
        <v>50</v>
      </c>
      <c r="F59" s="110"/>
      <c r="G59" s="110"/>
      <c r="H59" s="129">
        <f t="shared" si="0"/>
        <v>0</v>
      </c>
      <c r="I59" s="110"/>
      <c r="J59" s="110"/>
      <c r="K59" s="110"/>
    </row>
    <row r="60" spans="1:11">
      <c r="A60" s="64">
        <v>48</v>
      </c>
      <c r="B60" s="19" t="s">
        <v>968</v>
      </c>
      <c r="C60" s="64" t="s">
        <v>22</v>
      </c>
      <c r="D60" s="64" t="s">
        <v>22</v>
      </c>
      <c r="E60" s="110">
        <v>1000</v>
      </c>
      <c r="F60" s="110"/>
      <c r="G60" s="110"/>
      <c r="H60" s="129">
        <f t="shared" si="0"/>
        <v>0</v>
      </c>
      <c r="I60" s="110"/>
      <c r="J60" s="110"/>
      <c r="K60" s="110"/>
    </row>
    <row r="61" spans="1:11">
      <c r="A61" s="64">
        <v>49</v>
      </c>
      <c r="B61" s="63" t="s">
        <v>257</v>
      </c>
      <c r="C61" s="17" t="s">
        <v>22</v>
      </c>
      <c r="D61" s="17" t="s">
        <v>22</v>
      </c>
      <c r="E61" s="22">
        <v>200</v>
      </c>
      <c r="F61" s="22"/>
      <c r="G61" s="22"/>
      <c r="H61" s="137">
        <f t="shared" si="0"/>
        <v>0</v>
      </c>
      <c r="I61" s="110"/>
      <c r="J61" s="110"/>
      <c r="K61" s="110"/>
    </row>
    <row r="62" spans="1:11">
      <c r="A62" s="64">
        <v>50</v>
      </c>
      <c r="B62" s="19" t="s">
        <v>258</v>
      </c>
      <c r="C62" s="64" t="s">
        <v>22</v>
      </c>
      <c r="D62" s="64" t="s">
        <v>22</v>
      </c>
      <c r="E62" s="110">
        <v>60</v>
      </c>
      <c r="F62" s="110"/>
      <c r="G62" s="110"/>
      <c r="H62" s="129">
        <f t="shared" si="0"/>
        <v>0</v>
      </c>
      <c r="I62" s="110"/>
      <c r="J62" s="110"/>
      <c r="K62" s="110"/>
    </row>
    <row r="63" spans="1:11">
      <c r="A63" s="64">
        <v>51</v>
      </c>
      <c r="B63" s="63" t="s">
        <v>259</v>
      </c>
      <c r="C63" s="17" t="s">
        <v>22</v>
      </c>
      <c r="D63" s="17" t="s">
        <v>22</v>
      </c>
      <c r="E63" s="22">
        <v>50</v>
      </c>
      <c r="F63" s="22"/>
      <c r="G63" s="22"/>
      <c r="H63" s="137">
        <f t="shared" si="0"/>
        <v>0</v>
      </c>
      <c r="I63" s="110"/>
      <c r="J63" s="110"/>
      <c r="K63" s="110"/>
    </row>
    <row r="64" spans="1:11">
      <c r="A64" s="64">
        <v>52</v>
      </c>
      <c r="B64" s="19" t="s">
        <v>260</v>
      </c>
      <c r="C64" s="64" t="s">
        <v>22</v>
      </c>
      <c r="D64" s="64" t="s">
        <v>22</v>
      </c>
      <c r="E64" s="110">
        <v>80</v>
      </c>
      <c r="F64" s="110"/>
      <c r="G64" s="110"/>
      <c r="H64" s="129">
        <f t="shared" si="0"/>
        <v>0</v>
      </c>
      <c r="I64" s="110"/>
      <c r="J64" s="110"/>
      <c r="K64" s="110"/>
    </row>
    <row r="65" spans="1:11">
      <c r="A65" s="64">
        <v>53</v>
      </c>
      <c r="B65" s="19" t="s">
        <v>261</v>
      </c>
      <c r="C65" s="64" t="s">
        <v>22</v>
      </c>
      <c r="D65" s="64" t="s">
        <v>22</v>
      </c>
      <c r="E65" s="110">
        <v>5</v>
      </c>
      <c r="F65" s="110"/>
      <c r="G65" s="110"/>
      <c r="H65" s="129">
        <f t="shared" si="0"/>
        <v>0</v>
      </c>
      <c r="I65" s="110"/>
      <c r="J65" s="110"/>
      <c r="K65" s="110"/>
    </row>
    <row r="66" spans="1:11">
      <c r="A66" s="64">
        <v>54</v>
      </c>
      <c r="B66" s="19" t="s">
        <v>262</v>
      </c>
      <c r="C66" s="64" t="s">
        <v>22</v>
      </c>
      <c r="D66" s="64" t="s">
        <v>22</v>
      </c>
      <c r="E66" s="110">
        <v>100</v>
      </c>
      <c r="F66" s="110"/>
      <c r="G66" s="110"/>
      <c r="H66" s="129">
        <f t="shared" si="0"/>
        <v>0</v>
      </c>
      <c r="I66" s="110"/>
      <c r="J66" s="110"/>
      <c r="K66" s="110"/>
    </row>
    <row r="67" spans="1:11">
      <c r="A67" s="64">
        <v>55</v>
      </c>
      <c r="B67" s="19" t="s">
        <v>964</v>
      </c>
      <c r="C67" s="64" t="s">
        <v>22</v>
      </c>
      <c r="D67" s="64" t="s">
        <v>22</v>
      </c>
      <c r="E67" s="110">
        <v>5</v>
      </c>
      <c r="F67" s="110"/>
      <c r="G67" s="110"/>
      <c r="H67" s="129">
        <f t="shared" si="0"/>
        <v>0</v>
      </c>
      <c r="I67" s="110"/>
      <c r="J67" s="110"/>
      <c r="K67" s="110"/>
    </row>
    <row r="68" spans="1:11">
      <c r="A68" s="64">
        <v>56</v>
      </c>
      <c r="B68" s="19" t="s">
        <v>263</v>
      </c>
      <c r="C68" s="64" t="s">
        <v>22</v>
      </c>
      <c r="D68" s="64" t="s">
        <v>22</v>
      </c>
      <c r="E68" s="110">
        <v>10</v>
      </c>
      <c r="F68" s="110"/>
      <c r="G68" s="110"/>
      <c r="H68" s="129">
        <f t="shared" si="0"/>
        <v>0</v>
      </c>
      <c r="I68" s="110"/>
      <c r="J68" s="110"/>
      <c r="K68" s="110"/>
    </row>
    <row r="69" spans="1:11">
      <c r="A69" s="64">
        <v>57</v>
      </c>
      <c r="B69" s="19" t="s">
        <v>264</v>
      </c>
      <c r="C69" s="64" t="s">
        <v>22</v>
      </c>
      <c r="D69" s="64" t="s">
        <v>22</v>
      </c>
      <c r="E69" s="110">
        <v>750</v>
      </c>
      <c r="F69" s="110"/>
      <c r="G69" s="110"/>
      <c r="H69" s="129">
        <f t="shared" si="0"/>
        <v>0</v>
      </c>
      <c r="I69" s="110"/>
      <c r="J69" s="110"/>
      <c r="K69" s="110"/>
    </row>
    <row r="70" spans="1:11">
      <c r="A70" s="64">
        <v>58</v>
      </c>
      <c r="B70" s="19" t="s">
        <v>967</v>
      </c>
      <c r="C70" s="64" t="s">
        <v>22</v>
      </c>
      <c r="D70" s="64" t="s">
        <v>22</v>
      </c>
      <c r="E70" s="110">
        <v>5</v>
      </c>
      <c r="F70" s="110"/>
      <c r="G70" s="110"/>
      <c r="H70" s="129">
        <f t="shared" si="0"/>
        <v>0</v>
      </c>
      <c r="I70" s="110"/>
      <c r="J70" s="110"/>
      <c r="K70" s="110"/>
    </row>
    <row r="71" spans="1:11">
      <c r="A71" s="64">
        <v>59</v>
      </c>
      <c r="B71" s="19" t="s">
        <v>265</v>
      </c>
      <c r="C71" s="64" t="s">
        <v>22</v>
      </c>
      <c r="D71" s="64" t="s">
        <v>22</v>
      </c>
      <c r="E71" s="110">
        <v>500</v>
      </c>
      <c r="F71" s="110"/>
      <c r="G71" s="110"/>
      <c r="H71" s="129">
        <f t="shared" si="0"/>
        <v>0</v>
      </c>
      <c r="I71" s="110"/>
      <c r="J71" s="110"/>
      <c r="K71" s="110"/>
    </row>
    <row r="72" spans="1:11">
      <c r="A72" s="64">
        <v>60</v>
      </c>
      <c r="B72" s="19" t="s">
        <v>1034</v>
      </c>
      <c r="C72" s="64" t="s">
        <v>22</v>
      </c>
      <c r="D72" s="64" t="s">
        <v>22</v>
      </c>
      <c r="E72" s="110">
        <v>500</v>
      </c>
      <c r="F72" s="110"/>
      <c r="G72" s="110"/>
      <c r="H72" s="129">
        <f t="shared" si="0"/>
        <v>0</v>
      </c>
      <c r="I72" s="110"/>
      <c r="J72" s="110"/>
      <c r="K72" s="110"/>
    </row>
    <row r="73" spans="1:11">
      <c r="A73" s="17">
        <v>61</v>
      </c>
      <c r="B73" s="63" t="s">
        <v>266</v>
      </c>
      <c r="C73" s="17" t="s">
        <v>22</v>
      </c>
      <c r="D73" s="17" t="s">
        <v>22</v>
      </c>
      <c r="E73" s="22">
        <v>50</v>
      </c>
      <c r="F73" s="22"/>
      <c r="G73" s="22"/>
      <c r="H73" s="137">
        <f t="shared" si="0"/>
        <v>0</v>
      </c>
      <c r="I73" s="110"/>
      <c r="J73" s="110"/>
      <c r="K73" s="110"/>
    </row>
    <row r="74" spans="1:11">
      <c r="A74" s="17">
        <v>62</v>
      </c>
      <c r="B74" s="63" t="s">
        <v>267</v>
      </c>
      <c r="C74" s="17" t="s">
        <v>22</v>
      </c>
      <c r="D74" s="17" t="s">
        <v>22</v>
      </c>
      <c r="E74" s="22">
        <v>50</v>
      </c>
      <c r="F74" s="22"/>
      <c r="G74" s="22"/>
      <c r="H74" s="137">
        <f t="shared" si="0"/>
        <v>0</v>
      </c>
      <c r="I74" s="110"/>
      <c r="J74" s="110"/>
      <c r="K74" s="110"/>
    </row>
    <row r="75" spans="1:11" s="24" customFormat="1" ht="29" customHeight="1">
      <c r="A75" s="10"/>
      <c r="B75" s="11" t="s">
        <v>268</v>
      </c>
      <c r="C75" s="160"/>
      <c r="D75" s="161"/>
      <c r="E75" s="161"/>
      <c r="F75" s="161"/>
      <c r="G75" s="161"/>
      <c r="H75" s="161"/>
      <c r="I75" s="161"/>
      <c r="J75" s="161"/>
      <c r="K75" s="162"/>
    </row>
    <row r="76" spans="1:11">
      <c r="A76" s="64">
        <v>63</v>
      </c>
      <c r="B76" s="19" t="s">
        <v>269</v>
      </c>
      <c r="C76" s="64" t="s">
        <v>22</v>
      </c>
      <c r="D76" s="64" t="s">
        <v>22</v>
      </c>
      <c r="E76" s="110">
        <v>600</v>
      </c>
      <c r="F76" s="110"/>
      <c r="G76" s="110"/>
      <c r="H76" s="129">
        <f t="shared" ref="H76:H88" si="2">E76*G76</f>
        <v>0</v>
      </c>
      <c r="I76" s="110"/>
      <c r="J76" s="110"/>
      <c r="K76" s="110"/>
    </row>
    <row r="77" spans="1:11">
      <c r="A77" s="64">
        <v>64</v>
      </c>
      <c r="B77" s="19" t="s">
        <v>270</v>
      </c>
      <c r="C77" s="64" t="s">
        <v>22</v>
      </c>
      <c r="D77" s="64" t="s">
        <v>22</v>
      </c>
      <c r="E77" s="110">
        <v>10</v>
      </c>
      <c r="F77" s="110"/>
      <c r="G77" s="110"/>
      <c r="H77" s="129">
        <f t="shared" si="2"/>
        <v>0</v>
      </c>
      <c r="I77" s="110"/>
      <c r="J77" s="110"/>
      <c r="K77" s="110"/>
    </row>
    <row r="78" spans="1:11">
      <c r="A78" s="64">
        <v>65</v>
      </c>
      <c r="B78" s="19" t="s">
        <v>271</v>
      </c>
      <c r="C78" s="64" t="s">
        <v>22</v>
      </c>
      <c r="D78" s="64" t="s">
        <v>22</v>
      </c>
      <c r="E78" s="110">
        <v>6500</v>
      </c>
      <c r="F78" s="110"/>
      <c r="G78" s="110"/>
      <c r="H78" s="129">
        <f t="shared" si="2"/>
        <v>0</v>
      </c>
      <c r="I78" s="110"/>
      <c r="J78" s="110"/>
      <c r="K78" s="110"/>
    </row>
    <row r="79" spans="1:11">
      <c r="A79" s="64">
        <v>66</v>
      </c>
      <c r="B79" s="19" t="s">
        <v>272</v>
      </c>
      <c r="C79" s="64" t="s">
        <v>22</v>
      </c>
      <c r="D79" s="64" t="s">
        <v>22</v>
      </c>
      <c r="E79" s="110">
        <v>200</v>
      </c>
      <c r="F79" s="110"/>
      <c r="G79" s="110"/>
      <c r="H79" s="129">
        <f t="shared" si="2"/>
        <v>0</v>
      </c>
      <c r="I79" s="110"/>
      <c r="J79" s="110"/>
      <c r="K79" s="110"/>
    </row>
    <row r="80" spans="1:11">
      <c r="A80" s="64">
        <v>67</v>
      </c>
      <c r="B80" s="19" t="s">
        <v>273</v>
      </c>
      <c r="C80" s="64" t="s">
        <v>22</v>
      </c>
      <c r="D80" s="64" t="s">
        <v>22</v>
      </c>
      <c r="E80" s="110">
        <v>1100</v>
      </c>
      <c r="F80" s="110"/>
      <c r="G80" s="110"/>
      <c r="H80" s="129">
        <f t="shared" si="2"/>
        <v>0</v>
      </c>
      <c r="I80" s="110"/>
      <c r="J80" s="110"/>
      <c r="K80" s="110"/>
    </row>
    <row r="81" spans="1:11">
      <c r="A81" s="64">
        <v>68</v>
      </c>
      <c r="B81" s="19" t="s">
        <v>274</v>
      </c>
      <c r="C81" s="64" t="s">
        <v>22</v>
      </c>
      <c r="D81" s="64" t="s">
        <v>22</v>
      </c>
      <c r="E81" s="110">
        <v>100</v>
      </c>
      <c r="F81" s="110"/>
      <c r="G81" s="110"/>
      <c r="H81" s="129">
        <f t="shared" si="2"/>
        <v>0</v>
      </c>
      <c r="I81" s="110"/>
      <c r="J81" s="110"/>
      <c r="K81" s="110"/>
    </row>
    <row r="82" spans="1:11">
      <c r="A82" s="64">
        <v>69</v>
      </c>
      <c r="B82" s="19" t="s">
        <v>275</v>
      </c>
      <c r="C82" s="64" t="s">
        <v>22</v>
      </c>
      <c r="D82" s="64" t="s">
        <v>22</v>
      </c>
      <c r="E82" s="110">
        <v>400</v>
      </c>
      <c r="F82" s="110"/>
      <c r="G82" s="110"/>
      <c r="H82" s="129">
        <f t="shared" si="2"/>
        <v>0</v>
      </c>
      <c r="I82" s="110"/>
      <c r="J82" s="110"/>
      <c r="K82" s="110"/>
    </row>
    <row r="83" spans="1:11">
      <c r="A83" s="64">
        <v>70</v>
      </c>
      <c r="B83" s="19" t="s">
        <v>276</v>
      </c>
      <c r="C83" s="64" t="s">
        <v>22</v>
      </c>
      <c r="D83" s="64" t="s">
        <v>22</v>
      </c>
      <c r="E83" s="110">
        <v>100</v>
      </c>
      <c r="F83" s="110"/>
      <c r="G83" s="110"/>
      <c r="H83" s="129">
        <f t="shared" si="2"/>
        <v>0</v>
      </c>
      <c r="I83" s="110"/>
      <c r="J83" s="110"/>
      <c r="K83" s="110"/>
    </row>
    <row r="84" spans="1:11">
      <c r="A84" s="64">
        <v>71</v>
      </c>
      <c r="B84" s="19" t="s">
        <v>277</v>
      </c>
      <c r="C84" s="64" t="s">
        <v>22</v>
      </c>
      <c r="D84" s="64" t="s">
        <v>22</v>
      </c>
      <c r="E84" s="110">
        <v>3300</v>
      </c>
      <c r="F84" s="110"/>
      <c r="G84" s="110"/>
      <c r="H84" s="129">
        <f t="shared" si="2"/>
        <v>0</v>
      </c>
      <c r="I84" s="110"/>
      <c r="J84" s="110"/>
      <c r="K84" s="110"/>
    </row>
    <row r="85" spans="1:11">
      <c r="A85" s="64">
        <v>72</v>
      </c>
      <c r="B85" s="19" t="s">
        <v>278</v>
      </c>
      <c r="C85" s="64" t="s">
        <v>22</v>
      </c>
      <c r="D85" s="64" t="s">
        <v>22</v>
      </c>
      <c r="E85" s="110">
        <v>4000</v>
      </c>
      <c r="F85" s="110"/>
      <c r="G85" s="110"/>
      <c r="H85" s="129">
        <f t="shared" si="2"/>
        <v>0</v>
      </c>
      <c r="I85" s="110"/>
      <c r="J85" s="110"/>
      <c r="K85" s="110"/>
    </row>
    <row r="86" spans="1:11">
      <c r="A86" s="64">
        <v>73</v>
      </c>
      <c r="B86" s="19" t="s">
        <v>279</v>
      </c>
      <c r="C86" s="64" t="s">
        <v>22</v>
      </c>
      <c r="D86" s="64" t="s">
        <v>22</v>
      </c>
      <c r="E86" s="110">
        <v>200</v>
      </c>
      <c r="F86" s="110"/>
      <c r="G86" s="110"/>
      <c r="H86" s="129">
        <f t="shared" si="2"/>
        <v>0</v>
      </c>
      <c r="I86" s="110"/>
      <c r="J86" s="110"/>
      <c r="K86" s="110"/>
    </row>
    <row r="87" spans="1:11">
      <c r="A87" s="64">
        <v>74</v>
      </c>
      <c r="B87" s="63" t="s">
        <v>280</v>
      </c>
      <c r="C87" s="17" t="s">
        <v>22</v>
      </c>
      <c r="D87" s="17" t="s">
        <v>22</v>
      </c>
      <c r="E87" s="22">
        <v>50</v>
      </c>
      <c r="F87" s="22"/>
      <c r="G87" s="22"/>
      <c r="H87" s="137">
        <f t="shared" si="2"/>
        <v>0</v>
      </c>
      <c r="I87" s="110"/>
      <c r="J87" s="110"/>
      <c r="K87" s="110"/>
    </row>
    <row r="88" spans="1:11">
      <c r="A88" s="64">
        <v>75</v>
      </c>
      <c r="B88" s="63" t="s">
        <v>281</v>
      </c>
      <c r="C88" s="17" t="s">
        <v>22</v>
      </c>
      <c r="D88" s="17" t="s">
        <v>22</v>
      </c>
      <c r="E88" s="22">
        <v>50</v>
      </c>
      <c r="F88" s="22"/>
      <c r="G88" s="22"/>
      <c r="H88" s="137">
        <f t="shared" si="2"/>
        <v>0</v>
      </c>
      <c r="I88" s="110"/>
      <c r="J88" s="110"/>
      <c r="K88" s="110"/>
    </row>
    <row r="89" spans="1:11">
      <c r="A89" s="64">
        <v>76</v>
      </c>
      <c r="B89" s="63" t="s">
        <v>282</v>
      </c>
      <c r="C89" s="17" t="s">
        <v>22</v>
      </c>
      <c r="D89" s="17" t="s">
        <v>22</v>
      </c>
      <c r="E89" s="22">
        <v>50</v>
      </c>
      <c r="F89" s="22"/>
      <c r="G89" s="22"/>
      <c r="H89" s="137">
        <f t="shared" si="0"/>
        <v>0</v>
      </c>
      <c r="I89" s="110"/>
      <c r="J89" s="110"/>
      <c r="K89" s="110"/>
    </row>
    <row r="90" spans="1:11">
      <c r="A90" s="64">
        <v>77</v>
      </c>
      <c r="B90" s="63" t="s">
        <v>283</v>
      </c>
      <c r="C90" s="17" t="s">
        <v>22</v>
      </c>
      <c r="D90" s="17" t="s">
        <v>22</v>
      </c>
      <c r="E90" s="22">
        <v>50</v>
      </c>
      <c r="F90" s="22"/>
      <c r="G90" s="22"/>
      <c r="H90" s="137">
        <f t="shared" si="0"/>
        <v>0</v>
      </c>
      <c r="I90" s="110"/>
      <c r="J90" s="110"/>
      <c r="K90" s="110"/>
    </row>
    <row r="91" spans="1:11">
      <c r="A91" s="64">
        <v>78</v>
      </c>
      <c r="B91" s="63" t="s">
        <v>284</v>
      </c>
      <c r="C91" s="17" t="s">
        <v>22</v>
      </c>
      <c r="D91" s="17" t="s">
        <v>22</v>
      </c>
      <c r="E91" s="22">
        <v>50</v>
      </c>
      <c r="F91" s="22"/>
      <c r="G91" s="22"/>
      <c r="H91" s="137">
        <f t="shared" si="0"/>
        <v>0</v>
      </c>
      <c r="I91" s="110"/>
      <c r="J91" s="110"/>
      <c r="K91" s="110"/>
    </row>
    <row r="92" spans="1:11">
      <c r="A92" s="64">
        <v>79</v>
      </c>
      <c r="B92" s="63" t="s">
        <v>285</v>
      </c>
      <c r="C92" s="17" t="s">
        <v>22</v>
      </c>
      <c r="D92" s="17" t="s">
        <v>22</v>
      </c>
      <c r="E92" s="22">
        <v>10</v>
      </c>
      <c r="F92" s="22"/>
      <c r="G92" s="22"/>
      <c r="H92" s="137">
        <f t="shared" ref="H92:H104" si="3">E92*G92</f>
        <v>0</v>
      </c>
      <c r="I92" s="110"/>
      <c r="J92" s="110"/>
      <c r="K92" s="110"/>
    </row>
    <row r="93" spans="1:11">
      <c r="A93" s="64">
        <v>80</v>
      </c>
      <c r="B93" s="19" t="s">
        <v>286</v>
      </c>
      <c r="C93" s="64" t="s">
        <v>22</v>
      </c>
      <c r="D93" s="64" t="s">
        <v>22</v>
      </c>
      <c r="E93" s="110">
        <v>700</v>
      </c>
      <c r="F93" s="110"/>
      <c r="G93" s="110"/>
      <c r="H93" s="129">
        <f t="shared" si="3"/>
        <v>0</v>
      </c>
      <c r="I93" s="110"/>
      <c r="J93" s="110"/>
      <c r="K93" s="110"/>
    </row>
    <row r="94" spans="1:11">
      <c r="A94" s="64">
        <v>81</v>
      </c>
      <c r="B94" s="19" t="s">
        <v>287</v>
      </c>
      <c r="C94" s="64" t="s">
        <v>22</v>
      </c>
      <c r="D94" s="64" t="s">
        <v>22</v>
      </c>
      <c r="E94" s="110">
        <v>800</v>
      </c>
      <c r="F94" s="110"/>
      <c r="G94" s="110"/>
      <c r="H94" s="129">
        <f t="shared" si="3"/>
        <v>0</v>
      </c>
      <c r="I94" s="110"/>
      <c r="J94" s="110"/>
      <c r="K94" s="110"/>
    </row>
    <row r="95" spans="1:11">
      <c r="A95" s="64">
        <v>82</v>
      </c>
      <c r="B95" s="19" t="s">
        <v>288</v>
      </c>
      <c r="C95" s="64" t="s">
        <v>22</v>
      </c>
      <c r="D95" s="64" t="s">
        <v>22</v>
      </c>
      <c r="E95" s="110">
        <v>30</v>
      </c>
      <c r="F95" s="110"/>
      <c r="G95" s="110"/>
      <c r="H95" s="129">
        <f t="shared" si="3"/>
        <v>0</v>
      </c>
      <c r="I95" s="110"/>
      <c r="J95" s="110"/>
      <c r="K95" s="110"/>
    </row>
    <row r="96" spans="1:11">
      <c r="A96" s="64">
        <v>83</v>
      </c>
      <c r="B96" s="63" t="s">
        <v>962</v>
      </c>
      <c r="C96" s="17" t="s">
        <v>22</v>
      </c>
      <c r="D96" s="17" t="s">
        <v>22</v>
      </c>
      <c r="E96" s="22">
        <v>50</v>
      </c>
      <c r="F96" s="22"/>
      <c r="G96" s="22"/>
      <c r="H96" s="137">
        <f t="shared" si="3"/>
        <v>0</v>
      </c>
      <c r="I96" s="110"/>
      <c r="J96" s="110"/>
      <c r="K96" s="110"/>
    </row>
    <row r="97" spans="1:11">
      <c r="A97" s="64">
        <v>84</v>
      </c>
      <c r="B97" s="19" t="s">
        <v>289</v>
      </c>
      <c r="C97" s="64" t="s">
        <v>22</v>
      </c>
      <c r="D97" s="64" t="s">
        <v>22</v>
      </c>
      <c r="E97" s="110">
        <v>600</v>
      </c>
      <c r="F97" s="110"/>
      <c r="G97" s="110"/>
      <c r="H97" s="129">
        <f t="shared" si="3"/>
        <v>0</v>
      </c>
      <c r="I97" s="110"/>
      <c r="J97" s="110"/>
      <c r="K97" s="110"/>
    </row>
    <row r="98" spans="1:11">
      <c r="A98" s="64">
        <v>85</v>
      </c>
      <c r="B98" s="19" t="s">
        <v>290</v>
      </c>
      <c r="C98" s="64" t="s">
        <v>22</v>
      </c>
      <c r="D98" s="64" t="s">
        <v>22</v>
      </c>
      <c r="E98" s="110">
        <v>1300</v>
      </c>
      <c r="F98" s="110"/>
      <c r="G98" s="110"/>
      <c r="H98" s="129">
        <f t="shared" si="3"/>
        <v>0</v>
      </c>
      <c r="I98" s="110"/>
      <c r="J98" s="110"/>
      <c r="K98" s="110"/>
    </row>
    <row r="99" spans="1:11">
      <c r="A99" s="64">
        <v>86</v>
      </c>
      <c r="B99" s="19" t="s">
        <v>291</v>
      </c>
      <c r="C99" s="64" t="s">
        <v>22</v>
      </c>
      <c r="D99" s="64" t="s">
        <v>22</v>
      </c>
      <c r="E99" s="110">
        <v>1200</v>
      </c>
      <c r="F99" s="110"/>
      <c r="G99" s="110"/>
      <c r="H99" s="129">
        <f t="shared" si="3"/>
        <v>0</v>
      </c>
      <c r="I99" s="110"/>
      <c r="J99" s="110"/>
      <c r="K99" s="110"/>
    </row>
    <row r="100" spans="1:11">
      <c r="A100" s="64">
        <v>87</v>
      </c>
      <c r="B100" s="63" t="s">
        <v>292</v>
      </c>
      <c r="C100" s="17" t="s">
        <v>22</v>
      </c>
      <c r="D100" s="17" t="s">
        <v>22</v>
      </c>
      <c r="E100" s="22">
        <v>50</v>
      </c>
      <c r="F100" s="22"/>
      <c r="G100" s="22"/>
      <c r="H100" s="137">
        <f t="shared" si="3"/>
        <v>0</v>
      </c>
      <c r="I100" s="110"/>
      <c r="J100" s="110"/>
      <c r="K100" s="110"/>
    </row>
    <row r="101" spans="1:11">
      <c r="A101" s="64">
        <v>88</v>
      </c>
      <c r="B101" s="63" t="s">
        <v>963</v>
      </c>
      <c r="C101" s="17" t="s">
        <v>22</v>
      </c>
      <c r="D101" s="17" t="s">
        <v>22</v>
      </c>
      <c r="E101" s="22">
        <v>50</v>
      </c>
      <c r="F101" s="22"/>
      <c r="G101" s="22"/>
      <c r="H101" s="137">
        <f t="shared" si="3"/>
        <v>0</v>
      </c>
      <c r="I101" s="110"/>
      <c r="J101" s="110"/>
      <c r="K101" s="110"/>
    </row>
    <row r="102" spans="1:11">
      <c r="A102" s="64">
        <v>89</v>
      </c>
      <c r="B102" s="19" t="s">
        <v>293</v>
      </c>
      <c r="C102" s="64" t="s">
        <v>22</v>
      </c>
      <c r="D102" s="64" t="s">
        <v>22</v>
      </c>
      <c r="E102" s="110">
        <v>140</v>
      </c>
      <c r="F102" s="110"/>
      <c r="G102" s="110"/>
      <c r="H102" s="129">
        <f t="shared" si="3"/>
        <v>0</v>
      </c>
      <c r="I102" s="110"/>
      <c r="J102" s="110"/>
      <c r="K102" s="110"/>
    </row>
    <row r="103" spans="1:11">
      <c r="A103" s="64">
        <v>90</v>
      </c>
      <c r="B103" s="63" t="s">
        <v>961</v>
      </c>
      <c r="C103" s="17" t="s">
        <v>22</v>
      </c>
      <c r="D103" s="17" t="s">
        <v>22</v>
      </c>
      <c r="E103" s="22">
        <v>20</v>
      </c>
      <c r="F103" s="22"/>
      <c r="G103" s="22"/>
      <c r="H103" s="137">
        <f t="shared" si="3"/>
        <v>0</v>
      </c>
      <c r="I103" s="110"/>
      <c r="J103" s="110"/>
      <c r="K103" s="110"/>
    </row>
    <row r="104" spans="1:11">
      <c r="A104" s="64">
        <v>91</v>
      </c>
      <c r="B104" s="19" t="s">
        <v>294</v>
      </c>
      <c r="C104" s="64" t="s">
        <v>22</v>
      </c>
      <c r="D104" s="64" t="s">
        <v>22</v>
      </c>
      <c r="E104" s="110">
        <v>450</v>
      </c>
      <c r="F104" s="110"/>
      <c r="G104" s="110"/>
      <c r="H104" s="129">
        <f t="shared" si="3"/>
        <v>0</v>
      </c>
      <c r="I104" s="110"/>
      <c r="J104" s="110"/>
      <c r="K104" s="110"/>
    </row>
    <row r="105" spans="1:11">
      <c r="C105" s="36"/>
      <c r="I105" s="66"/>
    </row>
    <row r="106" spans="1:11">
      <c r="A106" s="27"/>
      <c r="B106" s="27"/>
      <c r="C106" s="152" t="s">
        <v>52</v>
      </c>
      <c r="D106" s="153"/>
      <c r="E106" s="153"/>
      <c r="F106" s="153"/>
      <c r="G106" s="153"/>
      <c r="H106" s="28">
        <f>SUM(H13:H104)</f>
        <v>0</v>
      </c>
    </row>
    <row r="107" spans="1:11" ht="13.25" customHeight="1">
      <c r="A107" s="27"/>
      <c r="B107" s="27" t="s">
        <v>295</v>
      </c>
      <c r="C107" s="67" t="s">
        <v>90</v>
      </c>
      <c r="D107" s="30"/>
      <c r="E107" s="30"/>
      <c r="F107" s="31">
        <v>9.5000000000000001E-2</v>
      </c>
      <c r="H107" s="28">
        <f>H106*F107</f>
        <v>0</v>
      </c>
    </row>
    <row r="108" spans="1:11">
      <c r="A108" s="27"/>
      <c r="B108" s="27"/>
      <c r="C108" s="152" t="s">
        <v>54</v>
      </c>
      <c r="D108" s="153"/>
      <c r="E108" s="153"/>
      <c r="F108" s="153"/>
      <c r="G108" s="153"/>
      <c r="H108" s="28">
        <f>H106+H107</f>
        <v>0</v>
      </c>
    </row>
    <row r="109" spans="1:11">
      <c r="A109" s="27"/>
      <c r="B109" s="27"/>
      <c r="C109" s="32"/>
      <c r="D109" s="33"/>
      <c r="E109" s="33"/>
      <c r="F109" s="33"/>
      <c r="G109" s="33"/>
      <c r="H109" s="34"/>
    </row>
    <row r="110" spans="1:11">
      <c r="A110" s="27"/>
      <c r="B110" s="27" t="s">
        <v>55</v>
      </c>
      <c r="C110" s="32"/>
      <c r="D110" s="33"/>
      <c r="E110" s="33"/>
      <c r="F110" s="33"/>
      <c r="G110" s="33"/>
      <c r="H110" s="34" t="s">
        <v>56</v>
      </c>
    </row>
  </sheetData>
  <mergeCells count="9">
    <mergeCell ref="C75:K75"/>
    <mergeCell ref="C106:G106"/>
    <mergeCell ref="C108:G108"/>
    <mergeCell ref="A2:D2"/>
    <mergeCell ref="A3:D3"/>
    <mergeCell ref="A4:D4"/>
    <mergeCell ref="A5:D5"/>
    <mergeCell ref="A6:D6"/>
    <mergeCell ref="C12:K1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C61CF-EC61-4FAD-98C2-7B728CF4B300}">
  <dimension ref="A1:K36"/>
  <sheetViews>
    <sheetView workbookViewId="0">
      <selection activeCell="P16" sqref="P16"/>
    </sheetView>
  </sheetViews>
  <sheetFormatPr baseColWidth="10" defaultColWidth="8.6640625" defaultRowHeight="13"/>
  <cols>
    <col min="1" max="1" width="4.6640625" style="2" customWidth="1"/>
    <col min="2" max="2" width="38.5" style="2" bestFit="1" customWidth="1"/>
    <col min="3" max="3" width="11.6640625" style="2" customWidth="1"/>
    <col min="4" max="4" width="10.5" style="2" customWidth="1"/>
    <col min="5" max="6" width="8.6640625" style="2"/>
    <col min="7" max="7" width="12.1640625" style="2" customWidth="1"/>
    <col min="8" max="8" width="12.5" style="2" customWidth="1"/>
    <col min="9" max="9" width="14.1640625" style="2" customWidth="1"/>
    <col min="10" max="11" width="10.6640625" style="2" customWidth="1"/>
    <col min="12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54" t="s">
        <v>3</v>
      </c>
      <c r="B2" s="154"/>
      <c r="C2" s="154"/>
      <c r="D2" s="154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H6" s="3" t="s">
        <v>956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2" t="s">
        <v>296</v>
      </c>
    </row>
    <row r="11" spans="1:11" s="9" customFormat="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>
      <c r="A12" s="16">
        <v>1</v>
      </c>
      <c r="B12" s="15" t="s">
        <v>297</v>
      </c>
      <c r="C12" s="16" t="s">
        <v>22</v>
      </c>
      <c r="D12" s="16" t="s">
        <v>22</v>
      </c>
      <c r="E12" s="64">
        <v>20</v>
      </c>
      <c r="F12" s="17"/>
      <c r="G12" s="16"/>
      <c r="H12" s="18">
        <f>E12*G12</f>
        <v>0</v>
      </c>
      <c r="I12" s="16"/>
      <c r="J12" s="16"/>
      <c r="K12" s="16"/>
    </row>
    <row r="13" spans="1:11">
      <c r="A13" s="16">
        <v>2</v>
      </c>
      <c r="B13" s="15" t="s">
        <v>298</v>
      </c>
      <c r="C13" s="16" t="s">
        <v>22</v>
      </c>
      <c r="D13" s="16" t="s">
        <v>22</v>
      </c>
      <c r="E13" s="64">
        <v>5</v>
      </c>
      <c r="F13" s="17"/>
      <c r="G13" s="16"/>
      <c r="H13" s="18">
        <f>E13*G13</f>
        <v>0</v>
      </c>
      <c r="I13" s="16"/>
      <c r="J13" s="16"/>
      <c r="K13" s="16"/>
    </row>
    <row r="14" spans="1:11">
      <c r="A14" s="16">
        <v>3</v>
      </c>
      <c r="B14" s="15" t="s">
        <v>299</v>
      </c>
      <c r="C14" s="16" t="s">
        <v>22</v>
      </c>
      <c r="D14" s="16" t="s">
        <v>22</v>
      </c>
      <c r="E14" s="64">
        <v>15</v>
      </c>
      <c r="F14" s="17"/>
      <c r="G14" s="16"/>
      <c r="H14" s="18">
        <f t="shared" ref="H14:H30" si="0">E14*G14</f>
        <v>0</v>
      </c>
      <c r="I14" s="16"/>
      <c r="J14" s="16"/>
      <c r="K14" s="16"/>
    </row>
    <row r="15" spans="1:11">
      <c r="A15" s="16">
        <v>4</v>
      </c>
      <c r="B15" s="15" t="s">
        <v>300</v>
      </c>
      <c r="C15" s="16" t="s">
        <v>22</v>
      </c>
      <c r="D15" s="16" t="s">
        <v>22</v>
      </c>
      <c r="E15" s="64">
        <v>20</v>
      </c>
      <c r="F15" s="17"/>
      <c r="G15" s="16"/>
      <c r="H15" s="18">
        <f t="shared" si="0"/>
        <v>0</v>
      </c>
      <c r="I15" s="16"/>
      <c r="J15" s="16"/>
      <c r="K15" s="16"/>
    </row>
    <row r="16" spans="1:11">
      <c r="A16" s="16">
        <v>5</v>
      </c>
      <c r="B16" s="15" t="s">
        <v>301</v>
      </c>
      <c r="C16" s="16" t="s">
        <v>22</v>
      </c>
      <c r="D16" s="16" t="s">
        <v>22</v>
      </c>
      <c r="E16" s="64">
        <v>5</v>
      </c>
      <c r="F16" s="17"/>
      <c r="G16" s="16"/>
      <c r="H16" s="18">
        <f t="shared" si="0"/>
        <v>0</v>
      </c>
      <c r="I16" s="16"/>
      <c r="J16" s="16"/>
      <c r="K16" s="16"/>
    </row>
    <row r="17" spans="1:11">
      <c r="A17" s="16">
        <v>6</v>
      </c>
      <c r="B17" s="15" t="s">
        <v>302</v>
      </c>
      <c r="C17" s="16" t="s">
        <v>22</v>
      </c>
      <c r="D17" s="16" t="s">
        <v>22</v>
      </c>
      <c r="E17" s="64">
        <v>10</v>
      </c>
      <c r="F17" s="17"/>
      <c r="G17" s="16"/>
      <c r="H17" s="18">
        <f t="shared" si="0"/>
        <v>0</v>
      </c>
      <c r="I17" s="16"/>
      <c r="J17" s="16"/>
      <c r="K17" s="16"/>
    </row>
    <row r="18" spans="1:11">
      <c r="A18" s="16">
        <v>7</v>
      </c>
      <c r="B18" s="15" t="s">
        <v>957</v>
      </c>
      <c r="C18" s="16" t="s">
        <v>22</v>
      </c>
      <c r="D18" s="16" t="s">
        <v>22</v>
      </c>
      <c r="E18" s="64">
        <v>10</v>
      </c>
      <c r="F18" s="17"/>
      <c r="G18" s="16"/>
      <c r="H18" s="18">
        <f t="shared" si="0"/>
        <v>0</v>
      </c>
      <c r="I18" s="16"/>
      <c r="J18" s="16"/>
      <c r="K18" s="16"/>
    </row>
    <row r="19" spans="1:11">
      <c r="A19" s="16">
        <v>8</v>
      </c>
      <c r="B19" s="15" t="s">
        <v>303</v>
      </c>
      <c r="C19" s="16" t="s">
        <v>22</v>
      </c>
      <c r="D19" s="16" t="s">
        <v>22</v>
      </c>
      <c r="E19" s="64">
        <v>5</v>
      </c>
      <c r="F19" s="17"/>
      <c r="G19" s="16"/>
      <c r="H19" s="18">
        <f t="shared" si="0"/>
        <v>0</v>
      </c>
      <c r="I19" s="16"/>
      <c r="J19" s="16"/>
      <c r="K19" s="16"/>
    </row>
    <row r="20" spans="1:11">
      <c r="A20" s="16">
        <v>9</v>
      </c>
      <c r="B20" s="15" t="s">
        <v>304</v>
      </c>
      <c r="C20" s="16" t="s">
        <v>22</v>
      </c>
      <c r="D20" s="16" t="s">
        <v>22</v>
      </c>
      <c r="E20" s="64">
        <v>30</v>
      </c>
      <c r="F20" s="17"/>
      <c r="G20" s="16"/>
      <c r="H20" s="18">
        <f t="shared" si="0"/>
        <v>0</v>
      </c>
      <c r="I20" s="16"/>
      <c r="J20" s="16"/>
      <c r="K20" s="16"/>
    </row>
    <row r="21" spans="1:11">
      <c r="A21" s="16">
        <v>10</v>
      </c>
      <c r="B21" s="15" t="s">
        <v>958</v>
      </c>
      <c r="C21" s="16" t="s">
        <v>22</v>
      </c>
      <c r="D21" s="16" t="s">
        <v>22</v>
      </c>
      <c r="E21" s="64">
        <v>90</v>
      </c>
      <c r="F21" s="17"/>
      <c r="G21" s="16"/>
      <c r="H21" s="18">
        <f t="shared" si="0"/>
        <v>0</v>
      </c>
      <c r="I21" s="16"/>
      <c r="J21" s="16"/>
      <c r="K21" s="16"/>
    </row>
    <row r="22" spans="1:11">
      <c r="A22" s="16">
        <v>11</v>
      </c>
      <c r="B22" s="15" t="s">
        <v>305</v>
      </c>
      <c r="C22" s="16" t="s">
        <v>22</v>
      </c>
      <c r="D22" s="16" t="s">
        <v>22</v>
      </c>
      <c r="E22" s="64">
        <v>5</v>
      </c>
      <c r="F22" s="17"/>
      <c r="G22" s="16"/>
      <c r="H22" s="18">
        <f t="shared" si="0"/>
        <v>0</v>
      </c>
      <c r="I22" s="16"/>
      <c r="J22" s="16"/>
      <c r="K22" s="16"/>
    </row>
    <row r="23" spans="1:11">
      <c r="A23" s="16">
        <v>12</v>
      </c>
      <c r="B23" s="15" t="s">
        <v>306</v>
      </c>
      <c r="C23" s="16" t="s">
        <v>22</v>
      </c>
      <c r="D23" s="16" t="s">
        <v>22</v>
      </c>
      <c r="E23" s="64">
        <v>5</v>
      </c>
      <c r="F23" s="17"/>
      <c r="G23" s="16"/>
      <c r="H23" s="18">
        <f t="shared" si="0"/>
        <v>0</v>
      </c>
      <c r="I23" s="16"/>
      <c r="J23" s="16"/>
      <c r="K23" s="16"/>
    </row>
    <row r="24" spans="1:11">
      <c r="A24" s="16">
        <v>13</v>
      </c>
      <c r="B24" s="15" t="s">
        <v>307</v>
      </c>
      <c r="C24" s="16" t="s">
        <v>22</v>
      </c>
      <c r="D24" s="16" t="s">
        <v>22</v>
      </c>
      <c r="E24" s="64">
        <v>20</v>
      </c>
      <c r="F24" s="17"/>
      <c r="G24" s="16"/>
      <c r="H24" s="18">
        <f t="shared" si="0"/>
        <v>0</v>
      </c>
      <c r="I24" s="16"/>
      <c r="J24" s="16"/>
      <c r="K24" s="16"/>
    </row>
    <row r="25" spans="1:11">
      <c r="A25" s="16">
        <v>14</v>
      </c>
      <c r="B25" s="15" t="s">
        <v>959</v>
      </c>
      <c r="C25" s="16" t="s">
        <v>22</v>
      </c>
      <c r="D25" s="16" t="s">
        <v>22</v>
      </c>
      <c r="E25" s="64">
        <v>5</v>
      </c>
      <c r="F25" s="17"/>
      <c r="G25" s="16"/>
      <c r="H25" s="18">
        <f t="shared" si="0"/>
        <v>0</v>
      </c>
      <c r="I25" s="16"/>
      <c r="J25" s="16"/>
      <c r="K25" s="16"/>
    </row>
    <row r="26" spans="1:11">
      <c r="A26" s="16">
        <v>15</v>
      </c>
      <c r="B26" s="15" t="s">
        <v>308</v>
      </c>
      <c r="C26" s="16" t="s">
        <v>22</v>
      </c>
      <c r="D26" s="16" t="s">
        <v>22</v>
      </c>
      <c r="E26" s="64">
        <v>5</v>
      </c>
      <c r="F26" s="17"/>
      <c r="G26" s="16"/>
      <c r="H26" s="18">
        <f t="shared" si="0"/>
        <v>0</v>
      </c>
      <c r="I26" s="16"/>
      <c r="J26" s="16"/>
      <c r="K26" s="16"/>
    </row>
    <row r="27" spans="1:11">
      <c r="A27" s="16">
        <v>16</v>
      </c>
      <c r="B27" s="15" t="s">
        <v>309</v>
      </c>
      <c r="C27" s="16" t="s">
        <v>22</v>
      </c>
      <c r="D27" s="16" t="s">
        <v>22</v>
      </c>
      <c r="E27" s="64">
        <v>80</v>
      </c>
      <c r="F27" s="17"/>
      <c r="G27" s="16"/>
      <c r="H27" s="18">
        <f t="shared" si="0"/>
        <v>0</v>
      </c>
      <c r="I27" s="16"/>
      <c r="J27" s="16"/>
      <c r="K27" s="16"/>
    </row>
    <row r="28" spans="1:11">
      <c r="A28" s="16">
        <v>17</v>
      </c>
      <c r="B28" s="15" t="s">
        <v>960</v>
      </c>
      <c r="C28" s="16" t="s">
        <v>22</v>
      </c>
      <c r="D28" s="16" t="s">
        <v>22</v>
      </c>
      <c r="E28" s="64">
        <v>15</v>
      </c>
      <c r="F28" s="17"/>
      <c r="G28" s="16"/>
      <c r="H28" s="18">
        <f t="shared" si="0"/>
        <v>0</v>
      </c>
      <c r="I28" s="16"/>
      <c r="J28" s="16"/>
      <c r="K28" s="16"/>
    </row>
    <row r="29" spans="1:11">
      <c r="A29" s="16">
        <v>18</v>
      </c>
      <c r="B29" s="15" t="s">
        <v>310</v>
      </c>
      <c r="C29" s="16" t="s">
        <v>22</v>
      </c>
      <c r="D29" s="16" t="s">
        <v>22</v>
      </c>
      <c r="E29" s="64">
        <v>20</v>
      </c>
      <c r="F29" s="17"/>
      <c r="G29" s="16"/>
      <c r="H29" s="18">
        <f t="shared" si="0"/>
        <v>0</v>
      </c>
      <c r="I29" s="16"/>
      <c r="J29" s="16"/>
      <c r="K29" s="16"/>
    </row>
    <row r="30" spans="1:11">
      <c r="A30" s="16">
        <v>19</v>
      </c>
      <c r="B30" s="15" t="s">
        <v>311</v>
      </c>
      <c r="C30" s="16" t="s">
        <v>22</v>
      </c>
      <c r="D30" s="16" t="s">
        <v>22</v>
      </c>
      <c r="E30" s="64">
        <v>80</v>
      </c>
      <c r="F30" s="17"/>
      <c r="G30" s="16"/>
      <c r="H30" s="18">
        <f t="shared" si="0"/>
        <v>0</v>
      </c>
      <c r="I30" s="16"/>
      <c r="J30" s="16"/>
      <c r="K30" s="16"/>
    </row>
    <row r="32" spans="1:11">
      <c r="A32" s="27"/>
      <c r="B32" s="27"/>
      <c r="C32" s="152" t="s">
        <v>52</v>
      </c>
      <c r="D32" s="153"/>
      <c r="E32" s="153"/>
      <c r="F32" s="153"/>
      <c r="G32" s="153"/>
      <c r="H32" s="28">
        <f>SUM(H12:H30)</f>
        <v>0</v>
      </c>
    </row>
    <row r="33" spans="1:8">
      <c r="A33" s="27"/>
      <c r="B33" s="27" t="s">
        <v>96</v>
      </c>
      <c r="C33" s="29" t="s">
        <v>53</v>
      </c>
      <c r="D33" s="30"/>
      <c r="E33" s="30"/>
      <c r="F33" s="31">
        <v>9.5000000000000001E-2</v>
      </c>
      <c r="G33" s="30"/>
      <c r="H33" s="28">
        <f>H32*F33</f>
        <v>0</v>
      </c>
    </row>
    <row r="34" spans="1:8">
      <c r="A34" s="27"/>
      <c r="B34" s="27"/>
      <c r="C34" s="152" t="s">
        <v>54</v>
      </c>
      <c r="D34" s="153"/>
      <c r="E34" s="153"/>
      <c r="F34" s="153"/>
      <c r="G34" s="153"/>
      <c r="H34" s="28">
        <f>H32+H33</f>
        <v>0</v>
      </c>
    </row>
    <row r="35" spans="1:8">
      <c r="A35" s="27"/>
      <c r="B35" s="27"/>
      <c r="C35" s="32"/>
      <c r="D35" s="33"/>
      <c r="E35" s="33"/>
      <c r="F35" s="33"/>
      <c r="G35" s="33"/>
      <c r="H35" s="34"/>
    </row>
    <row r="36" spans="1:8">
      <c r="A36" s="27"/>
      <c r="B36" s="27" t="s">
        <v>55</v>
      </c>
      <c r="C36" s="32"/>
      <c r="D36" s="33"/>
      <c r="E36" s="33"/>
      <c r="F36" s="33"/>
      <c r="G36" s="33"/>
      <c r="H36" s="34" t="s">
        <v>56</v>
      </c>
    </row>
  </sheetData>
  <mergeCells count="7">
    <mergeCell ref="C34:G34"/>
    <mergeCell ref="A2:D2"/>
    <mergeCell ref="A3:D3"/>
    <mergeCell ref="A4:D4"/>
    <mergeCell ref="A5:D5"/>
    <mergeCell ref="A6:D6"/>
    <mergeCell ref="C32:G3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6F48-09D4-49A8-99C7-D5F30ECA3563}">
  <dimension ref="A1:K58"/>
  <sheetViews>
    <sheetView topLeftCell="A13" workbookViewId="0">
      <selection activeCell="F17" sqref="F17"/>
    </sheetView>
  </sheetViews>
  <sheetFormatPr baseColWidth="10" defaultColWidth="8.6640625" defaultRowHeight="13"/>
  <cols>
    <col min="1" max="1" width="4.5" style="2" customWidth="1"/>
    <col min="2" max="2" width="38.6640625" style="2" bestFit="1" customWidth="1"/>
    <col min="3" max="4" width="8.6640625" style="2"/>
    <col min="5" max="6" width="10.6640625" style="2" customWidth="1"/>
    <col min="7" max="7" width="11.5" style="2" customWidth="1"/>
    <col min="8" max="8" width="13.1640625" style="2" customWidth="1"/>
    <col min="9" max="9" width="12.6640625" style="2" customWidth="1"/>
    <col min="10" max="10" width="10.5" style="2" customWidth="1"/>
    <col min="11" max="11" width="14.1640625" style="2" customWidth="1"/>
    <col min="12" max="16384" width="8.6640625" style="2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>
      <c r="A2" s="154" t="s">
        <v>3</v>
      </c>
      <c r="B2" s="154"/>
      <c r="C2" s="154"/>
      <c r="D2" s="154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H6" s="3" t="s">
        <v>956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2" t="s">
        <v>312</v>
      </c>
    </row>
    <row r="11" spans="1:11" s="9" customFormat="1" ht="22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ht="29" customHeight="1">
      <c r="A12" s="10"/>
      <c r="B12" s="11" t="s">
        <v>213</v>
      </c>
      <c r="C12" s="160"/>
      <c r="D12" s="161"/>
      <c r="E12" s="161"/>
      <c r="F12" s="161"/>
      <c r="G12" s="161"/>
      <c r="H12" s="161"/>
      <c r="I12" s="161"/>
      <c r="J12" s="161"/>
      <c r="K12" s="162"/>
    </row>
    <row r="13" spans="1:11">
      <c r="A13" s="16">
        <v>1</v>
      </c>
      <c r="B13" s="15" t="s">
        <v>214</v>
      </c>
      <c r="C13" s="16" t="s">
        <v>313</v>
      </c>
      <c r="D13" s="16" t="s">
        <v>22</v>
      </c>
      <c r="E13" s="16">
        <v>100</v>
      </c>
      <c r="F13" s="17"/>
      <c r="G13" s="15"/>
      <c r="H13" s="18">
        <f t="shared" ref="H13:H34" si="0">E13*G13</f>
        <v>0</v>
      </c>
      <c r="I13" s="15"/>
      <c r="J13" s="15"/>
      <c r="K13" s="15"/>
    </row>
    <row r="14" spans="1:11" ht="14">
      <c r="A14" s="16">
        <v>2</v>
      </c>
      <c r="B14" s="21" t="s">
        <v>1081</v>
      </c>
      <c r="C14" s="16" t="s">
        <v>313</v>
      </c>
      <c r="D14" s="45" t="s">
        <v>22</v>
      </c>
      <c r="E14" s="16">
        <v>10</v>
      </c>
      <c r="F14" s="17"/>
      <c r="G14" s="15"/>
      <c r="H14" s="18">
        <f t="shared" si="0"/>
        <v>0</v>
      </c>
      <c r="I14" s="15"/>
      <c r="J14" s="15"/>
      <c r="K14" s="15"/>
    </row>
    <row r="15" spans="1:11" ht="14">
      <c r="A15" s="16">
        <v>3</v>
      </c>
      <c r="B15" s="21" t="s">
        <v>1082</v>
      </c>
      <c r="C15" s="16" t="s">
        <v>313</v>
      </c>
      <c r="D15" s="45" t="s">
        <v>22</v>
      </c>
      <c r="E15" s="16">
        <v>10</v>
      </c>
      <c r="F15" s="17"/>
      <c r="G15" s="15"/>
      <c r="H15" s="18">
        <f t="shared" si="0"/>
        <v>0</v>
      </c>
      <c r="I15" s="15"/>
      <c r="J15" s="15"/>
      <c r="K15" s="15"/>
    </row>
    <row r="16" spans="1:11" ht="14">
      <c r="A16" s="16">
        <v>4</v>
      </c>
      <c r="B16" s="21" t="s">
        <v>218</v>
      </c>
      <c r="C16" s="16" t="s">
        <v>313</v>
      </c>
      <c r="D16" s="45" t="s">
        <v>22</v>
      </c>
      <c r="E16" s="16">
        <v>50</v>
      </c>
      <c r="F16" s="17"/>
      <c r="G16" s="15"/>
      <c r="H16" s="18">
        <f t="shared" si="0"/>
        <v>0</v>
      </c>
      <c r="I16" s="15"/>
      <c r="J16" s="15"/>
      <c r="K16" s="15"/>
    </row>
    <row r="17" spans="1:11" ht="14">
      <c r="A17" s="16">
        <v>5</v>
      </c>
      <c r="B17" s="25" t="s">
        <v>1083</v>
      </c>
      <c r="C17" s="16" t="s">
        <v>313</v>
      </c>
      <c r="D17" s="45" t="s">
        <v>22</v>
      </c>
      <c r="E17" s="16">
        <v>150</v>
      </c>
      <c r="F17" s="17"/>
      <c r="G17" s="15"/>
      <c r="H17" s="18">
        <f t="shared" si="0"/>
        <v>0</v>
      </c>
      <c r="I17" s="15"/>
      <c r="J17" s="15"/>
      <c r="K17" s="15"/>
    </row>
    <row r="18" spans="1:11" ht="14">
      <c r="A18" s="16">
        <v>6</v>
      </c>
      <c r="B18" s="25" t="s">
        <v>1084</v>
      </c>
      <c r="C18" s="16" t="s">
        <v>313</v>
      </c>
      <c r="D18" s="45" t="s">
        <v>22</v>
      </c>
      <c r="E18" s="16">
        <v>50</v>
      </c>
      <c r="F18" s="17"/>
      <c r="G18" s="15"/>
      <c r="H18" s="18">
        <f t="shared" si="0"/>
        <v>0</v>
      </c>
      <c r="I18" s="15"/>
      <c r="J18" s="15"/>
      <c r="K18" s="15"/>
    </row>
    <row r="19" spans="1:11" ht="14">
      <c r="A19" s="16">
        <v>7</v>
      </c>
      <c r="B19" s="25" t="s">
        <v>1085</v>
      </c>
      <c r="C19" s="16" t="s">
        <v>313</v>
      </c>
      <c r="D19" s="45" t="s">
        <v>22</v>
      </c>
      <c r="E19" s="16">
        <v>25</v>
      </c>
      <c r="F19" s="17"/>
      <c r="G19" s="15"/>
      <c r="H19" s="18">
        <f t="shared" si="0"/>
        <v>0</v>
      </c>
      <c r="I19" s="15"/>
      <c r="J19" s="15"/>
      <c r="K19" s="15"/>
    </row>
    <row r="20" spans="1:11" ht="14">
      <c r="A20" s="16">
        <v>8</v>
      </c>
      <c r="B20" s="25" t="s">
        <v>1086</v>
      </c>
      <c r="C20" s="16" t="s">
        <v>313</v>
      </c>
      <c r="D20" s="45" t="s">
        <v>22</v>
      </c>
      <c r="E20" s="16">
        <v>25</v>
      </c>
      <c r="F20" s="17"/>
      <c r="G20" s="15"/>
      <c r="H20" s="18">
        <f t="shared" si="0"/>
        <v>0</v>
      </c>
      <c r="I20" s="15"/>
      <c r="J20" s="15"/>
      <c r="K20" s="15"/>
    </row>
    <row r="21" spans="1:11" ht="14">
      <c r="A21" s="16">
        <v>9</v>
      </c>
      <c r="B21" s="21" t="s">
        <v>1087</v>
      </c>
      <c r="C21" s="16" t="s">
        <v>313</v>
      </c>
      <c r="D21" s="45" t="s">
        <v>22</v>
      </c>
      <c r="E21" s="16">
        <v>10</v>
      </c>
      <c r="F21" s="17"/>
      <c r="G21" s="15"/>
      <c r="H21" s="18">
        <f t="shared" si="0"/>
        <v>0</v>
      </c>
      <c r="I21" s="15"/>
      <c r="J21" s="15"/>
      <c r="K21" s="15"/>
    </row>
    <row r="22" spans="1:11" ht="14">
      <c r="A22" s="16">
        <v>10</v>
      </c>
      <c r="B22" s="21" t="s">
        <v>1088</v>
      </c>
      <c r="C22" s="16" t="s">
        <v>313</v>
      </c>
      <c r="D22" s="45" t="s">
        <v>22</v>
      </c>
      <c r="E22" s="16">
        <v>10</v>
      </c>
      <c r="F22" s="17"/>
      <c r="G22" s="15"/>
      <c r="H22" s="18">
        <f t="shared" si="0"/>
        <v>0</v>
      </c>
      <c r="I22" s="15"/>
      <c r="J22" s="15"/>
      <c r="K22" s="15"/>
    </row>
    <row r="23" spans="1:11" ht="28">
      <c r="A23" s="16">
        <v>11</v>
      </c>
      <c r="B23" s="21" t="s">
        <v>1080</v>
      </c>
      <c r="C23" s="16" t="s">
        <v>313</v>
      </c>
      <c r="D23" s="45" t="s">
        <v>22</v>
      </c>
      <c r="E23" s="16">
        <v>100</v>
      </c>
      <c r="F23" s="17"/>
      <c r="G23" s="15"/>
      <c r="H23" s="18">
        <f t="shared" si="0"/>
        <v>0</v>
      </c>
      <c r="I23" s="15"/>
      <c r="J23" s="15"/>
      <c r="K23" s="15"/>
    </row>
    <row r="24" spans="1:11" ht="28">
      <c r="A24" s="16">
        <v>12</v>
      </c>
      <c r="B24" s="21" t="s">
        <v>1089</v>
      </c>
      <c r="C24" s="16" t="s">
        <v>313</v>
      </c>
      <c r="D24" s="45" t="s">
        <v>22</v>
      </c>
      <c r="E24" s="16">
        <v>20</v>
      </c>
      <c r="F24" s="17"/>
      <c r="G24" s="15"/>
      <c r="H24" s="18">
        <f t="shared" si="0"/>
        <v>0</v>
      </c>
      <c r="I24" s="15"/>
      <c r="J24" s="15"/>
      <c r="K24" s="15"/>
    </row>
    <row r="25" spans="1:11" ht="14">
      <c r="A25" s="16">
        <v>13</v>
      </c>
      <c r="B25" s="21" t="s">
        <v>1090</v>
      </c>
      <c r="C25" s="16" t="s">
        <v>313</v>
      </c>
      <c r="D25" s="45" t="s">
        <v>22</v>
      </c>
      <c r="E25" s="16">
        <v>20</v>
      </c>
      <c r="F25" s="17"/>
      <c r="G25" s="15"/>
      <c r="H25" s="18">
        <f t="shared" si="0"/>
        <v>0</v>
      </c>
      <c r="I25" s="15"/>
      <c r="J25" s="15"/>
      <c r="K25" s="15"/>
    </row>
    <row r="26" spans="1:11">
      <c r="A26" s="16">
        <v>14</v>
      </c>
      <c r="B26" s="15" t="s">
        <v>215</v>
      </c>
      <c r="C26" s="16" t="s">
        <v>313</v>
      </c>
      <c r="D26" s="16" t="s">
        <v>22</v>
      </c>
      <c r="E26" s="16">
        <v>550</v>
      </c>
      <c r="F26" s="17"/>
      <c r="G26" s="15"/>
      <c r="H26" s="18">
        <f t="shared" si="0"/>
        <v>0</v>
      </c>
      <c r="I26" s="15"/>
      <c r="J26" s="15"/>
      <c r="K26" s="15"/>
    </row>
    <row r="27" spans="1:11">
      <c r="A27" s="16">
        <v>15</v>
      </c>
      <c r="B27" s="15" t="s">
        <v>219</v>
      </c>
      <c r="C27" s="16" t="s">
        <v>313</v>
      </c>
      <c r="D27" s="16" t="s">
        <v>22</v>
      </c>
      <c r="E27" s="16">
        <v>1500</v>
      </c>
      <c r="F27" s="17"/>
      <c r="G27" s="15"/>
      <c r="H27" s="18">
        <f t="shared" si="0"/>
        <v>0</v>
      </c>
      <c r="I27" s="15"/>
      <c r="J27" s="15"/>
      <c r="K27" s="15"/>
    </row>
    <row r="28" spans="1:11">
      <c r="A28" s="16">
        <v>16</v>
      </c>
      <c r="B28" s="15" t="s">
        <v>1004</v>
      </c>
      <c r="C28" s="16" t="s">
        <v>313</v>
      </c>
      <c r="D28" s="16" t="s">
        <v>22</v>
      </c>
      <c r="E28" s="16">
        <v>400</v>
      </c>
      <c r="F28" s="17"/>
      <c r="G28" s="15"/>
      <c r="H28" s="18">
        <f t="shared" si="0"/>
        <v>0</v>
      </c>
      <c r="I28" s="15"/>
      <c r="J28" s="15"/>
      <c r="K28" s="15"/>
    </row>
    <row r="29" spans="1:11">
      <c r="A29" s="16">
        <v>17</v>
      </c>
      <c r="B29" s="15" t="s">
        <v>1005</v>
      </c>
      <c r="C29" s="16" t="s">
        <v>313</v>
      </c>
      <c r="D29" s="16" t="s">
        <v>22</v>
      </c>
      <c r="E29" s="16">
        <v>50</v>
      </c>
      <c r="F29" s="17"/>
      <c r="G29" s="15"/>
      <c r="H29" s="18">
        <f t="shared" si="0"/>
        <v>0</v>
      </c>
      <c r="I29" s="15"/>
      <c r="J29" s="15"/>
      <c r="K29" s="15"/>
    </row>
    <row r="30" spans="1:11">
      <c r="A30" s="16">
        <v>18</v>
      </c>
      <c r="B30" s="15" t="s">
        <v>314</v>
      </c>
      <c r="C30" s="16" t="s">
        <v>315</v>
      </c>
      <c r="D30" s="16" t="s">
        <v>22</v>
      </c>
      <c r="E30" s="16">
        <v>800</v>
      </c>
      <c r="F30" s="17"/>
      <c r="G30" s="15"/>
      <c r="H30" s="18">
        <f t="shared" si="0"/>
        <v>0</v>
      </c>
      <c r="I30" s="15"/>
      <c r="J30" s="15"/>
      <c r="K30" s="15"/>
    </row>
    <row r="31" spans="1:11">
      <c r="A31" s="16">
        <v>19</v>
      </c>
      <c r="B31" s="15" t="s">
        <v>232</v>
      </c>
      <c r="C31" s="16" t="s">
        <v>313</v>
      </c>
      <c r="D31" s="16" t="s">
        <v>22</v>
      </c>
      <c r="E31" s="16">
        <v>50</v>
      </c>
      <c r="F31" s="17"/>
      <c r="G31" s="15"/>
      <c r="H31" s="18">
        <f t="shared" si="0"/>
        <v>0</v>
      </c>
      <c r="I31" s="15"/>
      <c r="J31" s="15"/>
      <c r="K31" s="15"/>
    </row>
    <row r="32" spans="1:11">
      <c r="A32" s="16">
        <v>20</v>
      </c>
      <c r="B32" s="15" t="s">
        <v>316</v>
      </c>
      <c r="C32" s="16" t="s">
        <v>313</v>
      </c>
      <c r="D32" s="16" t="s">
        <v>22</v>
      </c>
      <c r="E32" s="16">
        <v>100</v>
      </c>
      <c r="F32" s="17"/>
      <c r="G32" s="15"/>
      <c r="H32" s="18">
        <f t="shared" si="0"/>
        <v>0</v>
      </c>
      <c r="I32" s="15"/>
      <c r="J32" s="15"/>
      <c r="K32" s="15"/>
    </row>
    <row r="33" spans="1:11">
      <c r="A33" s="16">
        <v>21</v>
      </c>
      <c r="B33" s="15" t="s">
        <v>1079</v>
      </c>
      <c r="C33" s="16" t="s">
        <v>313</v>
      </c>
      <c r="D33" s="16" t="s">
        <v>22</v>
      </c>
      <c r="E33" s="16">
        <v>100</v>
      </c>
      <c r="F33" s="17"/>
      <c r="G33" s="15"/>
      <c r="H33" s="18">
        <f t="shared" si="0"/>
        <v>0</v>
      </c>
      <c r="I33" s="15"/>
      <c r="J33" s="15"/>
      <c r="K33" s="15"/>
    </row>
    <row r="34" spans="1:11">
      <c r="A34" s="16">
        <v>22</v>
      </c>
      <c r="B34" s="15" t="s">
        <v>317</v>
      </c>
      <c r="C34" s="16" t="s">
        <v>313</v>
      </c>
      <c r="D34" s="16" t="s">
        <v>22</v>
      </c>
      <c r="E34" s="16">
        <v>5</v>
      </c>
      <c r="F34" s="17"/>
      <c r="G34" s="15"/>
      <c r="H34" s="18">
        <f t="shared" si="0"/>
        <v>0</v>
      </c>
      <c r="I34" s="15"/>
      <c r="J34" s="15"/>
      <c r="K34" s="15"/>
    </row>
    <row r="35" spans="1:11">
      <c r="A35" s="16">
        <v>23</v>
      </c>
      <c r="B35" s="15" t="s">
        <v>318</v>
      </c>
      <c r="C35" s="16" t="s">
        <v>22</v>
      </c>
      <c r="D35" s="16" t="s">
        <v>22</v>
      </c>
      <c r="E35" s="16">
        <v>20</v>
      </c>
      <c r="F35" s="17"/>
      <c r="G35" s="15"/>
      <c r="H35" s="18">
        <f>E35*G35</f>
        <v>0</v>
      </c>
      <c r="I35" s="15"/>
      <c r="J35" s="15"/>
      <c r="K35" s="15"/>
    </row>
    <row r="36" spans="1:11">
      <c r="A36" s="16">
        <v>24</v>
      </c>
      <c r="B36" s="15" t="s">
        <v>319</v>
      </c>
      <c r="C36" s="16" t="s">
        <v>313</v>
      </c>
      <c r="D36" s="16" t="s">
        <v>22</v>
      </c>
      <c r="E36" s="16">
        <v>20</v>
      </c>
      <c r="F36" s="17"/>
      <c r="G36" s="15"/>
      <c r="H36" s="18">
        <f t="shared" ref="H36" si="1">E36*G36</f>
        <v>0</v>
      </c>
      <c r="I36" s="15"/>
      <c r="J36" s="15"/>
      <c r="K36" s="15"/>
    </row>
    <row r="37" spans="1:11">
      <c r="A37" s="16">
        <v>25</v>
      </c>
      <c r="B37" s="15" t="s">
        <v>320</v>
      </c>
      <c r="C37" s="16" t="s">
        <v>313</v>
      </c>
      <c r="D37" s="16" t="s">
        <v>22</v>
      </c>
      <c r="E37" s="16">
        <v>1000</v>
      </c>
      <c r="F37" s="17"/>
      <c r="G37" s="15"/>
      <c r="H37" s="18">
        <f>E37*G37</f>
        <v>0</v>
      </c>
      <c r="I37" s="15"/>
      <c r="J37" s="15"/>
      <c r="K37" s="15"/>
    </row>
    <row r="38" spans="1:11">
      <c r="A38" s="16">
        <v>26</v>
      </c>
      <c r="B38" s="15" t="s">
        <v>321</v>
      </c>
      <c r="C38" s="16" t="s">
        <v>22</v>
      </c>
      <c r="D38" s="16" t="s">
        <v>22</v>
      </c>
      <c r="E38" s="16">
        <v>100</v>
      </c>
      <c r="F38" s="17"/>
      <c r="G38" s="15"/>
      <c r="H38" s="18">
        <f>E38*G38</f>
        <v>0</v>
      </c>
      <c r="I38" s="15"/>
      <c r="J38" s="15"/>
      <c r="K38" s="15"/>
    </row>
    <row r="39" spans="1:11">
      <c r="A39" s="16">
        <v>27</v>
      </c>
      <c r="B39" s="15" t="s">
        <v>322</v>
      </c>
      <c r="C39" s="16" t="s">
        <v>22</v>
      </c>
      <c r="D39" s="16" t="s">
        <v>22</v>
      </c>
      <c r="E39" s="16">
        <v>40</v>
      </c>
      <c r="F39" s="17"/>
      <c r="G39" s="15"/>
      <c r="H39" s="18">
        <f>E39*G39</f>
        <v>0</v>
      </c>
      <c r="I39" s="15"/>
      <c r="J39" s="15"/>
      <c r="K39" s="15"/>
    </row>
    <row r="40" spans="1:11" ht="29" customHeight="1">
      <c r="A40" s="10"/>
      <c r="B40" s="11" t="s">
        <v>268</v>
      </c>
      <c r="C40" s="160"/>
      <c r="D40" s="161"/>
      <c r="E40" s="161"/>
      <c r="F40" s="161"/>
      <c r="G40" s="161"/>
      <c r="H40" s="161"/>
      <c r="I40" s="161"/>
      <c r="J40" s="161"/>
      <c r="K40" s="162"/>
    </row>
    <row r="41" spans="1:11">
      <c r="A41" s="16">
        <v>28</v>
      </c>
      <c r="B41" s="15" t="s">
        <v>323</v>
      </c>
      <c r="C41" s="16" t="s">
        <v>313</v>
      </c>
      <c r="D41" s="16" t="s">
        <v>22</v>
      </c>
      <c r="E41" s="16">
        <v>20</v>
      </c>
      <c r="F41" s="17"/>
      <c r="G41" s="15"/>
      <c r="H41" s="18">
        <f t="shared" ref="H41:H49" si="2">E41*G41</f>
        <v>0</v>
      </c>
      <c r="I41" s="15"/>
      <c r="J41" s="15"/>
      <c r="K41" s="15"/>
    </row>
    <row r="42" spans="1:11">
      <c r="A42" s="16">
        <v>29</v>
      </c>
      <c r="B42" s="15" t="s">
        <v>324</v>
      </c>
      <c r="C42" s="16" t="s">
        <v>313</v>
      </c>
      <c r="D42" s="16" t="s">
        <v>22</v>
      </c>
      <c r="E42" s="16">
        <v>100</v>
      </c>
      <c r="F42" s="17"/>
      <c r="G42" s="15"/>
      <c r="H42" s="18">
        <f t="shared" si="2"/>
        <v>0</v>
      </c>
      <c r="I42" s="15"/>
      <c r="J42" s="15"/>
      <c r="K42" s="15"/>
    </row>
    <row r="43" spans="1:11" ht="14">
      <c r="A43" s="16">
        <v>30</v>
      </c>
      <c r="B43" s="21" t="s">
        <v>279</v>
      </c>
      <c r="C43" s="45" t="s">
        <v>313</v>
      </c>
      <c r="D43" s="45" t="s">
        <v>22</v>
      </c>
      <c r="E43" s="16">
        <v>50</v>
      </c>
      <c r="F43" s="17"/>
      <c r="G43" s="15"/>
      <c r="H43" s="18">
        <f t="shared" si="2"/>
        <v>0</v>
      </c>
      <c r="I43" s="15"/>
      <c r="J43" s="15"/>
      <c r="K43" s="15"/>
    </row>
    <row r="44" spans="1:11" ht="14">
      <c r="A44" s="16">
        <v>31</v>
      </c>
      <c r="B44" s="21" t="s">
        <v>288</v>
      </c>
      <c r="C44" s="148" t="s">
        <v>313</v>
      </c>
      <c r="D44" s="45" t="s">
        <v>22</v>
      </c>
      <c r="E44" s="16">
        <v>50</v>
      </c>
      <c r="F44" s="17"/>
      <c r="G44" s="15"/>
      <c r="H44" s="18">
        <f t="shared" si="2"/>
        <v>0</v>
      </c>
      <c r="I44" s="15"/>
      <c r="J44" s="15"/>
      <c r="K44" s="15"/>
    </row>
    <row r="45" spans="1:11" ht="14">
      <c r="A45" s="16">
        <v>32</v>
      </c>
      <c r="B45" s="21" t="s">
        <v>1074</v>
      </c>
      <c r="C45" s="148" t="s">
        <v>313</v>
      </c>
      <c r="D45" s="45" t="s">
        <v>22</v>
      </c>
      <c r="E45" s="16">
        <v>30</v>
      </c>
      <c r="F45" s="17"/>
      <c r="G45" s="15"/>
      <c r="H45" s="18">
        <f t="shared" si="2"/>
        <v>0</v>
      </c>
      <c r="I45" s="15"/>
      <c r="J45" s="15"/>
      <c r="K45" s="15"/>
    </row>
    <row r="46" spans="1:11" ht="14">
      <c r="A46" s="16">
        <v>33</v>
      </c>
      <c r="B46" s="21" t="s">
        <v>1075</v>
      </c>
      <c r="C46" s="148" t="s">
        <v>313</v>
      </c>
      <c r="D46" s="45" t="s">
        <v>22</v>
      </c>
      <c r="E46" s="16">
        <v>10</v>
      </c>
      <c r="F46" s="17"/>
      <c r="G46" s="15"/>
      <c r="H46" s="18">
        <f t="shared" si="2"/>
        <v>0</v>
      </c>
      <c r="I46" s="15"/>
      <c r="J46" s="15"/>
      <c r="K46" s="15"/>
    </row>
    <row r="47" spans="1:11" ht="14">
      <c r="A47" s="16">
        <v>34</v>
      </c>
      <c r="B47" s="21" t="s">
        <v>1076</v>
      </c>
      <c r="C47" s="45" t="s">
        <v>313</v>
      </c>
      <c r="D47" s="45" t="s">
        <v>22</v>
      </c>
      <c r="E47" s="16">
        <v>20</v>
      </c>
      <c r="F47" s="17"/>
      <c r="G47" s="15"/>
      <c r="H47" s="18">
        <f t="shared" si="2"/>
        <v>0</v>
      </c>
      <c r="I47" s="15"/>
      <c r="J47" s="15"/>
      <c r="K47" s="15"/>
    </row>
    <row r="48" spans="1:11" ht="14">
      <c r="A48" s="16">
        <v>35</v>
      </c>
      <c r="B48" s="21" t="s">
        <v>1077</v>
      </c>
      <c r="C48" s="45" t="s">
        <v>313</v>
      </c>
      <c r="D48" s="45" t="s">
        <v>22</v>
      </c>
      <c r="E48" s="16">
        <v>50</v>
      </c>
      <c r="F48" s="17"/>
      <c r="G48" s="15"/>
      <c r="H48" s="18">
        <f t="shared" si="2"/>
        <v>0</v>
      </c>
      <c r="I48" s="15"/>
      <c r="J48" s="15"/>
      <c r="K48" s="15"/>
    </row>
    <row r="49" spans="1:11" ht="14">
      <c r="A49" s="16">
        <v>36</v>
      </c>
      <c r="B49" s="21" t="s">
        <v>1078</v>
      </c>
      <c r="C49" s="45" t="s">
        <v>1073</v>
      </c>
      <c r="D49" s="45" t="s">
        <v>22</v>
      </c>
      <c r="E49" s="16">
        <v>5</v>
      </c>
      <c r="F49" s="17"/>
      <c r="G49" s="15"/>
      <c r="H49" s="18">
        <f t="shared" si="2"/>
        <v>0</v>
      </c>
      <c r="I49" s="15"/>
      <c r="J49" s="15"/>
      <c r="K49" s="15"/>
    </row>
    <row r="51" spans="1:11">
      <c r="A51" s="27"/>
      <c r="B51" s="27"/>
      <c r="C51" s="152" t="s">
        <v>52</v>
      </c>
      <c r="D51" s="153"/>
      <c r="E51" s="153"/>
      <c r="F51" s="153"/>
      <c r="G51" s="153"/>
      <c r="H51" s="28">
        <f>SUM(H26:H49)</f>
        <v>0</v>
      </c>
    </row>
    <row r="52" spans="1:11" ht="13.25" customHeight="1">
      <c r="A52" s="27"/>
      <c r="B52" s="27" t="s">
        <v>96</v>
      </c>
      <c r="C52" s="29" t="s">
        <v>53</v>
      </c>
      <c r="D52" s="30"/>
      <c r="E52" s="30"/>
      <c r="F52" s="31">
        <v>9.5000000000000001E-2</v>
      </c>
      <c r="G52" s="30"/>
      <c r="H52" s="28">
        <f>H51*F52</f>
        <v>0</v>
      </c>
    </row>
    <row r="53" spans="1:11">
      <c r="A53" s="27"/>
      <c r="B53" s="27"/>
      <c r="C53" s="152" t="s">
        <v>54</v>
      </c>
      <c r="D53" s="153"/>
      <c r="E53" s="153"/>
      <c r="F53" s="153"/>
      <c r="G53" s="153"/>
      <c r="H53" s="28">
        <f>H51+H52</f>
        <v>0</v>
      </c>
    </row>
    <row r="54" spans="1:11">
      <c r="A54" s="27"/>
      <c r="B54" s="27"/>
      <c r="C54" s="32"/>
      <c r="D54" s="33"/>
      <c r="E54" s="33"/>
      <c r="F54" s="33"/>
      <c r="G54" s="33"/>
      <c r="H54" s="34"/>
    </row>
    <row r="55" spans="1:11">
      <c r="A55" s="27"/>
      <c r="B55" s="27" t="s">
        <v>55</v>
      </c>
      <c r="C55" s="32"/>
      <c r="D55" s="33"/>
      <c r="E55" s="33"/>
      <c r="F55" s="33"/>
      <c r="G55" s="33"/>
      <c r="H55" s="34" t="s">
        <v>56</v>
      </c>
    </row>
    <row r="58" spans="1:11">
      <c r="B58" s="26"/>
    </row>
  </sheetData>
  <mergeCells count="9">
    <mergeCell ref="C40:K40"/>
    <mergeCell ref="C51:G51"/>
    <mergeCell ref="C53:G53"/>
    <mergeCell ref="A2:D2"/>
    <mergeCell ref="A3:D3"/>
    <mergeCell ref="A4:D4"/>
    <mergeCell ref="A5:D5"/>
    <mergeCell ref="A6:D6"/>
    <mergeCell ref="C12:K1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26122-E5CF-4A44-8B47-4A6B2155AA52}">
  <dimension ref="A1:P157"/>
  <sheetViews>
    <sheetView topLeftCell="A4" workbookViewId="0">
      <selection activeCell="E27" sqref="E27"/>
    </sheetView>
  </sheetViews>
  <sheetFormatPr baseColWidth="10" defaultColWidth="8.6640625" defaultRowHeight="13"/>
  <cols>
    <col min="1" max="1" width="4.33203125" style="2" customWidth="1"/>
    <col min="2" max="2" width="46" style="2" customWidth="1"/>
    <col min="3" max="3" width="12.6640625" style="36" customWidth="1"/>
    <col min="4" max="5" width="8.6640625" style="2"/>
    <col min="6" max="6" width="23.33203125" style="2" customWidth="1"/>
    <col min="7" max="7" width="11.33203125" style="2" customWidth="1"/>
    <col min="8" max="8" width="13.33203125" style="2" customWidth="1"/>
    <col min="9" max="9" width="14.1640625" style="2" customWidth="1"/>
    <col min="10" max="10" width="8.6640625" style="2"/>
    <col min="11" max="11" width="11.5" style="2" customWidth="1"/>
    <col min="12" max="12" width="8.6640625" style="2"/>
    <col min="13" max="13" width="31.1640625" style="2" bestFit="1" customWidth="1"/>
    <col min="14" max="14" width="28.5" style="2" bestFit="1" customWidth="1"/>
    <col min="15" max="16384" width="8.6640625" style="2"/>
  </cols>
  <sheetData>
    <row r="1" spans="1:11">
      <c r="A1" s="1" t="s">
        <v>0</v>
      </c>
      <c r="B1" s="1"/>
      <c r="C1" s="68"/>
      <c r="H1" s="1" t="s">
        <v>1</v>
      </c>
      <c r="I1" s="1"/>
      <c r="J1" s="1"/>
      <c r="K1" s="2" t="s">
        <v>2</v>
      </c>
    </row>
    <row r="2" spans="1:11">
      <c r="A2" s="154" t="s">
        <v>3</v>
      </c>
      <c r="B2" s="154"/>
      <c r="C2" s="154"/>
      <c r="D2" s="154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H6" s="3" t="s">
        <v>956</v>
      </c>
      <c r="I6" s="3"/>
      <c r="J6" s="3"/>
      <c r="K6" s="3"/>
    </row>
    <row r="8" spans="1:11">
      <c r="A8" s="4" t="s">
        <v>8</v>
      </c>
    </row>
    <row r="9" spans="1:11">
      <c r="F9" s="5"/>
    </row>
    <row r="10" spans="1:11">
      <c r="A10" s="2" t="s">
        <v>1027</v>
      </c>
    </row>
    <row r="11" spans="1:11" s="9" customFormat="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s="24" customFormat="1" ht="23.75" customHeight="1">
      <c r="A12" s="10"/>
      <c r="B12" s="11" t="s">
        <v>325</v>
      </c>
      <c r="C12" s="55"/>
      <c r="D12" s="56"/>
      <c r="E12" s="56"/>
      <c r="F12" s="56"/>
      <c r="G12" s="56"/>
      <c r="H12" s="56"/>
      <c r="I12" s="56"/>
      <c r="J12" s="56"/>
      <c r="K12" s="57"/>
    </row>
    <row r="13" spans="1:11">
      <c r="A13" s="16">
        <v>1</v>
      </c>
      <c r="B13" s="15" t="s">
        <v>334</v>
      </c>
      <c r="C13" s="16" t="s">
        <v>335</v>
      </c>
      <c r="D13" s="16" t="s">
        <v>103</v>
      </c>
      <c r="E13" s="16">
        <v>300</v>
      </c>
      <c r="F13" s="17"/>
      <c r="G13" s="16"/>
      <c r="H13" s="18">
        <f t="shared" ref="H13:H22" si="0">E13*G13</f>
        <v>0</v>
      </c>
      <c r="I13" s="16"/>
      <c r="J13" s="16"/>
      <c r="K13" s="16"/>
    </row>
    <row r="14" spans="1:11">
      <c r="A14" s="64">
        <v>2</v>
      </c>
      <c r="B14" s="15" t="s">
        <v>336</v>
      </c>
      <c r="C14" s="16" t="s">
        <v>335</v>
      </c>
      <c r="D14" s="16" t="s">
        <v>103</v>
      </c>
      <c r="E14" s="16">
        <v>100</v>
      </c>
      <c r="F14" s="17"/>
      <c r="G14" s="16"/>
      <c r="H14" s="18">
        <f t="shared" si="0"/>
        <v>0</v>
      </c>
      <c r="I14" s="16"/>
      <c r="J14" s="16"/>
      <c r="K14" s="16"/>
    </row>
    <row r="15" spans="1:11">
      <c r="A15" s="16">
        <v>3</v>
      </c>
      <c r="B15" s="15" t="s">
        <v>337</v>
      </c>
      <c r="C15" s="16" t="s">
        <v>335</v>
      </c>
      <c r="D15" s="16" t="s">
        <v>103</v>
      </c>
      <c r="E15" s="16">
        <v>100</v>
      </c>
      <c r="F15" s="17"/>
      <c r="G15" s="16"/>
      <c r="H15" s="18">
        <f t="shared" si="0"/>
        <v>0</v>
      </c>
      <c r="I15" s="16"/>
      <c r="J15" s="16"/>
      <c r="K15" s="16"/>
    </row>
    <row r="16" spans="1:11">
      <c r="A16" s="64">
        <v>4</v>
      </c>
      <c r="B16" s="15" t="s">
        <v>345</v>
      </c>
      <c r="C16" s="16" t="s">
        <v>22</v>
      </c>
      <c r="D16" s="16" t="s">
        <v>103</v>
      </c>
      <c r="E16" s="16">
        <v>10</v>
      </c>
      <c r="F16" s="17"/>
      <c r="G16" s="16"/>
      <c r="H16" s="18">
        <f t="shared" si="0"/>
        <v>0</v>
      </c>
      <c r="I16" s="16"/>
      <c r="J16" s="16"/>
      <c r="K16" s="16"/>
    </row>
    <row r="17" spans="1:14">
      <c r="A17" s="16">
        <v>5</v>
      </c>
      <c r="B17" s="15" t="s">
        <v>360</v>
      </c>
      <c r="C17" s="16" t="s">
        <v>132</v>
      </c>
      <c r="D17" s="16" t="s">
        <v>103</v>
      </c>
      <c r="E17" s="16">
        <v>50</v>
      </c>
      <c r="F17" s="17"/>
      <c r="G17" s="16"/>
      <c r="H17" s="18">
        <f t="shared" si="0"/>
        <v>0</v>
      </c>
      <c r="I17" s="16"/>
      <c r="J17" s="16"/>
      <c r="K17" s="16"/>
    </row>
    <row r="18" spans="1:14">
      <c r="A18" s="16">
        <v>6</v>
      </c>
      <c r="B18" s="15" t="s">
        <v>361</v>
      </c>
      <c r="C18" s="16" t="s">
        <v>22</v>
      </c>
      <c r="D18" s="16" t="s">
        <v>103</v>
      </c>
      <c r="E18" s="16">
        <v>300</v>
      </c>
      <c r="F18" s="17"/>
      <c r="G18" s="16"/>
      <c r="H18" s="18">
        <f t="shared" si="0"/>
        <v>0</v>
      </c>
      <c r="I18" s="16"/>
      <c r="J18" s="16"/>
      <c r="K18" s="16"/>
    </row>
    <row r="19" spans="1:14">
      <c r="A19" s="64">
        <v>7</v>
      </c>
      <c r="B19" s="15" t="s">
        <v>362</v>
      </c>
      <c r="C19" s="16" t="s">
        <v>22</v>
      </c>
      <c r="D19" s="16" t="s">
        <v>103</v>
      </c>
      <c r="E19" s="16">
        <v>150</v>
      </c>
      <c r="F19" s="17"/>
      <c r="G19" s="16"/>
      <c r="H19" s="18">
        <f t="shared" si="0"/>
        <v>0</v>
      </c>
      <c r="I19" s="16"/>
      <c r="J19" s="16"/>
      <c r="K19" s="16"/>
    </row>
    <row r="20" spans="1:14">
      <c r="A20" s="16">
        <v>8</v>
      </c>
      <c r="B20" s="15" t="s">
        <v>363</v>
      </c>
      <c r="C20" s="16" t="s">
        <v>364</v>
      </c>
      <c r="D20" s="16" t="s">
        <v>103</v>
      </c>
      <c r="E20" s="16">
        <v>200</v>
      </c>
      <c r="F20" s="17"/>
      <c r="G20" s="16"/>
      <c r="H20" s="18">
        <f t="shared" si="0"/>
        <v>0</v>
      </c>
      <c r="I20" s="16"/>
      <c r="J20" s="16"/>
      <c r="K20" s="16"/>
    </row>
    <row r="21" spans="1:14" s="24" customFormat="1" ht="23.75" customHeight="1">
      <c r="A21" s="10"/>
      <c r="B21" s="11" t="s">
        <v>401</v>
      </c>
      <c r="C21" s="55"/>
      <c r="D21" s="56"/>
      <c r="E21" s="56"/>
      <c r="F21" s="71"/>
      <c r="G21" s="56"/>
      <c r="H21" s="136"/>
      <c r="I21" s="56"/>
      <c r="J21" s="56"/>
      <c r="K21" s="57"/>
    </row>
    <row r="22" spans="1:14" s="27" customFormat="1" ht="28">
      <c r="A22" s="16">
        <v>9</v>
      </c>
      <c r="B22" s="72" t="s">
        <v>1013</v>
      </c>
      <c r="C22" s="64" t="s">
        <v>1014</v>
      </c>
      <c r="D22" s="64" t="s">
        <v>103</v>
      </c>
      <c r="E22" s="64">
        <v>5</v>
      </c>
      <c r="F22" s="17"/>
      <c r="G22" s="64"/>
      <c r="H22" s="18">
        <f t="shared" si="0"/>
        <v>0</v>
      </c>
      <c r="I22" s="64"/>
      <c r="J22" s="64"/>
      <c r="K22" s="64"/>
    </row>
    <row r="23" spans="1:14" ht="14">
      <c r="A23" s="16">
        <v>10</v>
      </c>
      <c r="B23" s="70" t="s">
        <v>402</v>
      </c>
      <c r="C23" s="16" t="s">
        <v>186</v>
      </c>
      <c r="D23" s="16" t="s">
        <v>103</v>
      </c>
      <c r="E23" s="16">
        <v>400</v>
      </c>
      <c r="F23" s="17"/>
      <c r="G23" s="16"/>
      <c r="H23" s="18">
        <f>E23*G23</f>
        <v>0</v>
      </c>
      <c r="I23" s="16"/>
      <c r="J23" s="16"/>
      <c r="K23" s="16"/>
    </row>
    <row r="24" spans="1:14" ht="14">
      <c r="A24" s="16">
        <v>11</v>
      </c>
      <c r="B24" s="70" t="s">
        <v>403</v>
      </c>
      <c r="C24" s="16" t="s">
        <v>186</v>
      </c>
      <c r="D24" s="16" t="s">
        <v>103</v>
      </c>
      <c r="E24" s="16">
        <v>250</v>
      </c>
      <c r="F24" s="17"/>
      <c r="G24" s="16"/>
      <c r="H24" s="18">
        <f>E24*G24</f>
        <v>0</v>
      </c>
      <c r="I24" s="16"/>
      <c r="J24" s="16"/>
      <c r="K24" s="16"/>
    </row>
    <row r="25" spans="1:14" ht="14">
      <c r="A25" s="16">
        <v>12</v>
      </c>
      <c r="B25" s="70" t="s">
        <v>404</v>
      </c>
      <c r="C25" s="16" t="s">
        <v>186</v>
      </c>
      <c r="D25" s="16" t="s">
        <v>103</v>
      </c>
      <c r="E25" s="16">
        <v>200</v>
      </c>
      <c r="F25" s="17"/>
      <c r="G25" s="16"/>
      <c r="H25" s="18">
        <f t="shared" ref="H25:H27" si="1">E25*G25</f>
        <v>0</v>
      </c>
      <c r="I25" s="16"/>
      <c r="J25" s="16"/>
      <c r="K25" s="16"/>
    </row>
    <row r="26" spans="1:14" ht="14">
      <c r="A26" s="16">
        <v>13</v>
      </c>
      <c r="B26" s="70" t="s">
        <v>405</v>
      </c>
      <c r="C26" s="16" t="s">
        <v>186</v>
      </c>
      <c r="D26" s="16" t="s">
        <v>103</v>
      </c>
      <c r="E26" s="16">
        <v>100</v>
      </c>
      <c r="F26" s="17"/>
      <c r="G26" s="16"/>
      <c r="H26" s="18">
        <f t="shared" si="1"/>
        <v>0</v>
      </c>
      <c r="I26" s="16"/>
      <c r="J26" s="16"/>
      <c r="K26" s="16"/>
    </row>
    <row r="27" spans="1:14" ht="14">
      <c r="A27" s="16">
        <v>14</v>
      </c>
      <c r="B27" s="70" t="s">
        <v>406</v>
      </c>
      <c r="C27" s="16" t="s">
        <v>186</v>
      </c>
      <c r="D27" s="16" t="s">
        <v>103</v>
      </c>
      <c r="E27" s="16">
        <v>100</v>
      </c>
      <c r="F27" s="17"/>
      <c r="G27" s="16"/>
      <c r="H27" s="18">
        <f t="shared" si="1"/>
        <v>0</v>
      </c>
      <c r="I27" s="16"/>
      <c r="J27" s="16"/>
      <c r="K27" s="16"/>
    </row>
    <row r="28" spans="1:14" s="24" customFormat="1" ht="23.75" customHeight="1">
      <c r="A28" s="10"/>
      <c r="B28" s="11" t="s">
        <v>407</v>
      </c>
      <c r="C28" s="55"/>
      <c r="D28" s="56"/>
      <c r="E28" s="56"/>
      <c r="F28" s="71"/>
      <c r="G28" s="56"/>
      <c r="H28" s="56"/>
      <c r="I28" s="56"/>
      <c r="J28" s="56"/>
      <c r="K28" s="57"/>
    </row>
    <row r="29" spans="1:14" ht="29">
      <c r="A29" s="64">
        <v>15</v>
      </c>
      <c r="B29" s="72" t="s">
        <v>408</v>
      </c>
      <c r="C29" s="64" t="s">
        <v>1015</v>
      </c>
      <c r="D29" s="64" t="s">
        <v>103</v>
      </c>
      <c r="E29" s="64">
        <v>15</v>
      </c>
      <c r="F29" s="64"/>
      <c r="G29" s="64"/>
      <c r="H29" s="69">
        <f t="shared" ref="H29:H48" si="2">E29*G29</f>
        <v>0</v>
      </c>
      <c r="I29" s="64"/>
      <c r="J29" s="16"/>
      <c r="K29" s="16"/>
      <c r="N29"/>
    </row>
    <row r="30" spans="1:14" ht="15">
      <c r="A30" s="64">
        <v>16</v>
      </c>
      <c r="B30" s="19" t="s">
        <v>409</v>
      </c>
      <c r="C30" s="64" t="s">
        <v>1016</v>
      </c>
      <c r="D30" s="64" t="s">
        <v>103</v>
      </c>
      <c r="E30" s="64">
        <v>2</v>
      </c>
      <c r="F30" s="64"/>
      <c r="G30" s="64"/>
      <c r="H30" s="69">
        <f t="shared" si="2"/>
        <v>0</v>
      </c>
      <c r="I30" s="64"/>
      <c r="J30" s="16"/>
      <c r="K30" s="16"/>
      <c r="N30"/>
    </row>
    <row r="31" spans="1:14" ht="15">
      <c r="A31" s="64">
        <v>17</v>
      </c>
      <c r="B31" s="19" t="s">
        <v>410</v>
      </c>
      <c r="C31" s="64" t="s">
        <v>411</v>
      </c>
      <c r="D31" s="64" t="s">
        <v>103</v>
      </c>
      <c r="E31" s="64">
        <v>5</v>
      </c>
      <c r="F31" s="64"/>
      <c r="G31" s="64"/>
      <c r="H31" s="69">
        <f t="shared" si="2"/>
        <v>0</v>
      </c>
      <c r="I31" s="64"/>
      <c r="J31" s="16"/>
      <c r="K31" s="16"/>
      <c r="N31"/>
    </row>
    <row r="32" spans="1:14" ht="15">
      <c r="A32" s="64">
        <v>18</v>
      </c>
      <c r="B32" s="19" t="s">
        <v>413</v>
      </c>
      <c r="C32" s="64" t="s">
        <v>186</v>
      </c>
      <c r="D32" s="64" t="s">
        <v>103</v>
      </c>
      <c r="E32" s="64">
        <v>40</v>
      </c>
      <c r="F32" s="64"/>
      <c r="G32" s="64"/>
      <c r="H32" s="69">
        <f>E32*G32</f>
        <v>0</v>
      </c>
      <c r="I32" s="64"/>
      <c r="J32" s="16"/>
      <c r="K32" s="16"/>
      <c r="N32"/>
    </row>
    <row r="33" spans="1:14" ht="15">
      <c r="A33" s="64">
        <v>19</v>
      </c>
      <c r="B33" s="19" t="s">
        <v>414</v>
      </c>
      <c r="C33" s="64" t="s">
        <v>415</v>
      </c>
      <c r="D33" s="64" t="s">
        <v>103</v>
      </c>
      <c r="E33" s="64">
        <v>150</v>
      </c>
      <c r="F33" s="64"/>
      <c r="G33" s="64"/>
      <c r="H33" s="69">
        <f t="shared" si="2"/>
        <v>0</v>
      </c>
      <c r="I33" s="64"/>
      <c r="J33" s="16"/>
      <c r="K33" s="16"/>
      <c r="N33"/>
    </row>
    <row r="34" spans="1:14" ht="15">
      <c r="A34" s="64">
        <v>20</v>
      </c>
      <c r="B34" s="19" t="s">
        <v>416</v>
      </c>
      <c r="C34" s="64" t="s">
        <v>417</v>
      </c>
      <c r="D34" s="64" t="s">
        <v>103</v>
      </c>
      <c r="E34" s="64">
        <v>2</v>
      </c>
      <c r="F34" s="64"/>
      <c r="G34" s="64"/>
      <c r="H34" s="69">
        <f t="shared" si="2"/>
        <v>0</v>
      </c>
      <c r="I34" s="64"/>
      <c r="J34" s="16"/>
      <c r="K34" s="16"/>
      <c r="N34"/>
    </row>
    <row r="35" spans="1:14" ht="15">
      <c r="A35" s="64">
        <v>21</v>
      </c>
      <c r="B35" s="19" t="s">
        <v>418</v>
      </c>
      <c r="C35" s="64" t="s">
        <v>335</v>
      </c>
      <c r="D35" s="64" t="s">
        <v>103</v>
      </c>
      <c r="E35" s="64">
        <v>10</v>
      </c>
      <c r="F35" s="64"/>
      <c r="G35" s="64"/>
      <c r="H35" s="69">
        <f t="shared" si="2"/>
        <v>0</v>
      </c>
      <c r="I35" s="64"/>
      <c r="J35" s="16"/>
      <c r="K35" s="16"/>
      <c r="N35" s="73"/>
    </row>
    <row r="36" spans="1:14" ht="15">
      <c r="A36" s="64">
        <v>22</v>
      </c>
      <c r="B36" s="19" t="s">
        <v>419</v>
      </c>
      <c r="C36" s="64" t="s">
        <v>1017</v>
      </c>
      <c r="D36" s="64" t="s">
        <v>103</v>
      </c>
      <c r="E36" s="64">
        <v>2</v>
      </c>
      <c r="F36" s="64"/>
      <c r="G36" s="64"/>
      <c r="H36" s="69">
        <f t="shared" si="2"/>
        <v>0</v>
      </c>
      <c r="I36" s="64"/>
      <c r="J36" s="16"/>
      <c r="K36" s="16"/>
      <c r="N36"/>
    </row>
    <row r="37" spans="1:14" ht="15">
      <c r="A37" s="64">
        <v>23</v>
      </c>
      <c r="B37" s="19" t="s">
        <v>420</v>
      </c>
      <c r="C37" s="64" t="s">
        <v>421</v>
      </c>
      <c r="D37" s="64" t="s">
        <v>103</v>
      </c>
      <c r="E37" s="64">
        <v>8</v>
      </c>
      <c r="F37" s="64"/>
      <c r="G37" s="64"/>
      <c r="H37" s="69">
        <f t="shared" si="2"/>
        <v>0</v>
      </c>
      <c r="I37" s="64"/>
      <c r="J37" s="16"/>
      <c r="K37" s="16"/>
      <c r="N37"/>
    </row>
    <row r="38" spans="1:14" ht="15">
      <c r="A38" s="64">
        <v>24</v>
      </c>
      <c r="B38" s="19" t="s">
        <v>1118</v>
      </c>
      <c r="C38" s="64" t="s">
        <v>22</v>
      </c>
      <c r="D38" s="64" t="s">
        <v>22</v>
      </c>
      <c r="E38" s="64">
        <v>3</v>
      </c>
      <c r="F38" s="64"/>
      <c r="G38" s="64"/>
      <c r="H38" s="69">
        <f t="shared" si="2"/>
        <v>0</v>
      </c>
      <c r="I38" s="64"/>
      <c r="J38" s="16"/>
      <c r="K38" s="16"/>
      <c r="N38"/>
    </row>
    <row r="39" spans="1:14" ht="15">
      <c r="A39" s="64">
        <v>25</v>
      </c>
      <c r="B39" s="19" t="s">
        <v>1018</v>
      </c>
      <c r="C39" s="64" t="s">
        <v>1019</v>
      </c>
      <c r="D39" s="64" t="s">
        <v>103</v>
      </c>
      <c r="E39" s="64">
        <v>25</v>
      </c>
      <c r="F39" s="64"/>
      <c r="G39" s="64"/>
      <c r="H39" s="69">
        <f t="shared" si="2"/>
        <v>0</v>
      </c>
      <c r="I39" s="64"/>
      <c r="J39" s="16"/>
      <c r="K39" s="16"/>
      <c r="N39"/>
    </row>
    <row r="40" spans="1:14" ht="15">
      <c r="A40" s="64">
        <v>26</v>
      </c>
      <c r="B40" s="19" t="s">
        <v>423</v>
      </c>
      <c r="C40" s="64" t="s">
        <v>146</v>
      </c>
      <c r="D40" s="64" t="s">
        <v>103</v>
      </c>
      <c r="E40" s="64">
        <v>5</v>
      </c>
      <c r="F40" s="64"/>
      <c r="G40" s="64"/>
      <c r="H40" s="69">
        <f t="shared" si="2"/>
        <v>0</v>
      </c>
      <c r="I40" s="64"/>
      <c r="J40" s="16"/>
      <c r="K40" s="16"/>
      <c r="N40"/>
    </row>
    <row r="41" spans="1:14" ht="15">
      <c r="A41" s="64">
        <v>27</v>
      </c>
      <c r="B41" s="19" t="s">
        <v>1020</v>
      </c>
      <c r="C41" s="64" t="s">
        <v>1015</v>
      </c>
      <c r="D41" s="64" t="s">
        <v>103</v>
      </c>
      <c r="E41" s="64">
        <v>4</v>
      </c>
      <c r="F41" s="64"/>
      <c r="G41" s="64"/>
      <c r="H41" s="69">
        <f t="shared" si="2"/>
        <v>0</v>
      </c>
      <c r="I41" s="64"/>
      <c r="J41" s="16"/>
      <c r="K41" s="16"/>
      <c r="N41"/>
    </row>
    <row r="42" spans="1:14" s="27" customFormat="1" ht="15">
      <c r="A42" s="64">
        <v>28</v>
      </c>
      <c r="B42" s="72" t="s">
        <v>1021</v>
      </c>
      <c r="C42" s="64" t="s">
        <v>1022</v>
      </c>
      <c r="D42" s="64" t="s">
        <v>103</v>
      </c>
      <c r="E42" s="64">
        <v>10</v>
      </c>
      <c r="F42" s="64"/>
      <c r="G42" s="64"/>
      <c r="H42" s="69">
        <f t="shared" si="2"/>
        <v>0</v>
      </c>
      <c r="I42" s="64"/>
      <c r="J42" s="64"/>
      <c r="K42" s="64"/>
      <c r="N42"/>
    </row>
    <row r="43" spans="1:14" ht="15">
      <c r="A43" s="64">
        <v>29</v>
      </c>
      <c r="B43" s="19" t="s">
        <v>424</v>
      </c>
      <c r="C43" s="64" t="s">
        <v>422</v>
      </c>
      <c r="D43" s="64" t="s">
        <v>103</v>
      </c>
      <c r="E43" s="64">
        <v>5</v>
      </c>
      <c r="F43" s="64"/>
      <c r="G43" s="64"/>
      <c r="H43" s="69">
        <f t="shared" si="2"/>
        <v>0</v>
      </c>
      <c r="I43" s="64"/>
      <c r="J43" s="16"/>
      <c r="K43" s="16"/>
      <c r="N43"/>
    </row>
    <row r="44" spans="1:14" ht="15">
      <c r="A44" s="64">
        <v>30</v>
      </c>
      <c r="B44" s="19" t="s">
        <v>1023</v>
      </c>
      <c r="C44" s="64" t="s">
        <v>425</v>
      </c>
      <c r="D44" s="64" t="s">
        <v>103</v>
      </c>
      <c r="E44" s="64">
        <v>6</v>
      </c>
      <c r="F44" s="64"/>
      <c r="G44" s="64"/>
      <c r="H44" s="69">
        <f t="shared" si="2"/>
        <v>0</v>
      </c>
      <c r="I44" s="64"/>
      <c r="J44" s="16"/>
      <c r="K44" s="16"/>
      <c r="N44"/>
    </row>
    <row r="45" spans="1:14" ht="15">
      <c r="A45" s="64">
        <v>31</v>
      </c>
      <c r="B45" s="19" t="s">
        <v>426</v>
      </c>
      <c r="C45" s="64" t="s">
        <v>22</v>
      </c>
      <c r="D45" s="64" t="s">
        <v>103</v>
      </c>
      <c r="E45" s="64">
        <v>200</v>
      </c>
      <c r="F45" s="64"/>
      <c r="G45" s="64"/>
      <c r="H45" s="69">
        <f t="shared" si="2"/>
        <v>0</v>
      </c>
      <c r="I45" s="64"/>
      <c r="J45" s="16"/>
      <c r="K45" s="16"/>
      <c r="N45"/>
    </row>
    <row r="46" spans="1:14" s="27" customFormat="1" ht="15">
      <c r="A46" s="64">
        <v>32</v>
      </c>
      <c r="B46" s="19" t="s">
        <v>427</v>
      </c>
      <c r="C46" s="64" t="s">
        <v>428</v>
      </c>
      <c r="D46" s="64" t="s">
        <v>103</v>
      </c>
      <c r="E46" s="64">
        <v>1</v>
      </c>
      <c r="F46" s="64"/>
      <c r="G46" s="64"/>
      <c r="H46" s="69">
        <f t="shared" si="2"/>
        <v>0</v>
      </c>
      <c r="I46" s="64"/>
      <c r="J46" s="64"/>
      <c r="K46" s="64"/>
      <c r="N46"/>
    </row>
    <row r="47" spans="1:14" s="27" customFormat="1" ht="15">
      <c r="A47" s="64">
        <v>33</v>
      </c>
      <c r="B47" s="19" t="s">
        <v>429</v>
      </c>
      <c r="C47" s="64" t="s">
        <v>430</v>
      </c>
      <c r="D47" s="64" t="s">
        <v>103</v>
      </c>
      <c r="E47" s="64">
        <v>1</v>
      </c>
      <c r="F47" s="64"/>
      <c r="G47" s="64"/>
      <c r="H47" s="69">
        <f t="shared" si="2"/>
        <v>0</v>
      </c>
      <c r="I47" s="64"/>
      <c r="J47" s="64"/>
      <c r="K47" s="64"/>
      <c r="N47"/>
    </row>
    <row r="48" spans="1:14" s="27" customFormat="1" ht="15">
      <c r="A48" s="64">
        <v>34</v>
      </c>
      <c r="B48" s="19" t="s">
        <v>1024</v>
      </c>
      <c r="C48" s="64" t="s">
        <v>22</v>
      </c>
      <c r="D48" s="64" t="s">
        <v>103</v>
      </c>
      <c r="E48" s="64">
        <v>10</v>
      </c>
      <c r="F48" s="64"/>
      <c r="G48" s="64"/>
      <c r="H48" s="69">
        <f t="shared" si="2"/>
        <v>0</v>
      </c>
      <c r="I48" s="64"/>
      <c r="J48" s="64"/>
      <c r="K48" s="64"/>
      <c r="N48"/>
    </row>
    <row r="49" spans="1:14" s="24" customFormat="1" ht="23.75" customHeight="1">
      <c r="A49" s="10"/>
      <c r="B49" s="11" t="s">
        <v>431</v>
      </c>
      <c r="C49" s="55"/>
      <c r="D49" s="56"/>
      <c r="E49" s="56"/>
      <c r="F49" s="56"/>
      <c r="G49" s="56"/>
      <c r="H49" s="56"/>
      <c r="I49" s="56"/>
      <c r="J49" s="56"/>
      <c r="K49" s="57"/>
      <c r="N49"/>
    </row>
    <row r="50" spans="1:14" ht="15">
      <c r="A50" s="19">
        <v>35</v>
      </c>
      <c r="B50" s="19" t="s">
        <v>432</v>
      </c>
      <c r="C50" s="64" t="s">
        <v>433</v>
      </c>
      <c r="D50" s="64" t="s">
        <v>103</v>
      </c>
      <c r="E50" s="64">
        <v>40</v>
      </c>
      <c r="F50" s="64"/>
      <c r="G50" s="64"/>
      <c r="H50" s="69">
        <f>E50*G50</f>
        <v>0</v>
      </c>
      <c r="I50" s="17"/>
      <c r="J50" s="17"/>
      <c r="K50" s="16"/>
      <c r="N50"/>
    </row>
    <row r="51" spans="1:14" ht="15">
      <c r="A51" s="19">
        <v>36</v>
      </c>
      <c r="B51" s="19" t="s">
        <v>434</v>
      </c>
      <c r="C51" s="64" t="s">
        <v>176</v>
      </c>
      <c r="D51" s="64" t="s">
        <v>103</v>
      </c>
      <c r="E51" s="64">
        <v>60</v>
      </c>
      <c r="F51" s="64"/>
      <c r="G51" s="64"/>
      <c r="H51" s="69">
        <f t="shared" ref="H51:H82" si="3">E51*G51</f>
        <v>0</v>
      </c>
      <c r="I51" s="17"/>
      <c r="J51" s="17"/>
      <c r="K51" s="16"/>
      <c r="N51"/>
    </row>
    <row r="52" spans="1:14" ht="15">
      <c r="A52" s="19">
        <v>37</v>
      </c>
      <c r="B52" s="19" t="s">
        <v>435</v>
      </c>
      <c r="C52" s="64" t="s">
        <v>433</v>
      </c>
      <c r="D52" s="64" t="s">
        <v>103</v>
      </c>
      <c r="E52" s="64">
        <v>30</v>
      </c>
      <c r="F52" s="64"/>
      <c r="G52" s="64"/>
      <c r="H52" s="69">
        <f t="shared" si="3"/>
        <v>0</v>
      </c>
      <c r="I52" s="17"/>
      <c r="J52" s="17"/>
      <c r="K52" s="16"/>
      <c r="N52"/>
    </row>
    <row r="53" spans="1:14" ht="15">
      <c r="A53" s="19">
        <v>38</v>
      </c>
      <c r="B53" s="19" t="s">
        <v>436</v>
      </c>
      <c r="C53" s="64" t="s">
        <v>146</v>
      </c>
      <c r="D53" s="64" t="s">
        <v>103</v>
      </c>
      <c r="E53" s="64">
        <v>20</v>
      </c>
      <c r="F53" s="64"/>
      <c r="G53" s="64"/>
      <c r="H53" s="69">
        <f t="shared" si="3"/>
        <v>0</v>
      </c>
      <c r="I53" s="17"/>
      <c r="J53" s="17"/>
      <c r="K53" s="16"/>
      <c r="N53"/>
    </row>
    <row r="54" spans="1:14" ht="15">
      <c r="A54" s="19">
        <v>39</v>
      </c>
      <c r="B54" s="19" t="s">
        <v>436</v>
      </c>
      <c r="C54" s="64" t="s">
        <v>176</v>
      </c>
      <c r="D54" s="64" t="s">
        <v>103</v>
      </c>
      <c r="E54" s="64">
        <v>80</v>
      </c>
      <c r="F54" s="64"/>
      <c r="G54" s="64"/>
      <c r="H54" s="69">
        <f t="shared" si="3"/>
        <v>0</v>
      </c>
      <c r="I54" s="17"/>
      <c r="J54" s="17"/>
      <c r="K54" s="16"/>
      <c r="N54"/>
    </row>
    <row r="55" spans="1:14" ht="15">
      <c r="A55" s="19">
        <v>40</v>
      </c>
      <c r="B55" s="19" t="s">
        <v>437</v>
      </c>
      <c r="C55" s="64" t="s">
        <v>146</v>
      </c>
      <c r="D55" s="64" t="s">
        <v>103</v>
      </c>
      <c r="E55" s="64">
        <v>10</v>
      </c>
      <c r="F55" s="64"/>
      <c r="G55" s="64"/>
      <c r="H55" s="69">
        <f t="shared" si="3"/>
        <v>0</v>
      </c>
      <c r="I55" s="17"/>
      <c r="J55" s="17"/>
      <c r="K55" s="16"/>
      <c r="N55"/>
    </row>
    <row r="56" spans="1:14" ht="15">
      <c r="A56" s="19">
        <v>41</v>
      </c>
      <c r="B56" s="19" t="s">
        <v>1117</v>
      </c>
      <c r="C56" s="64" t="s">
        <v>22</v>
      </c>
      <c r="D56" s="64" t="s">
        <v>22</v>
      </c>
      <c r="E56" s="64">
        <v>4</v>
      </c>
      <c r="F56" s="64"/>
      <c r="G56" s="64"/>
      <c r="H56" s="69">
        <f t="shared" si="3"/>
        <v>0</v>
      </c>
      <c r="I56" s="17"/>
      <c r="J56" s="17"/>
      <c r="K56" s="16"/>
      <c r="N56"/>
    </row>
    <row r="57" spans="1:14" ht="15">
      <c r="A57" s="19">
        <v>42</v>
      </c>
      <c r="B57" s="19" t="s">
        <v>1116</v>
      </c>
      <c r="C57" s="64" t="s">
        <v>1115</v>
      </c>
      <c r="D57" s="64" t="s">
        <v>103</v>
      </c>
      <c r="E57" s="64">
        <v>4</v>
      </c>
      <c r="F57" s="64"/>
      <c r="G57" s="64"/>
      <c r="H57" s="69">
        <f t="shared" si="3"/>
        <v>0</v>
      </c>
      <c r="I57" s="17"/>
      <c r="J57" s="17"/>
      <c r="K57" s="16"/>
      <c r="N57"/>
    </row>
    <row r="58" spans="1:14" ht="15">
      <c r="A58" s="19">
        <v>43</v>
      </c>
      <c r="B58" s="19" t="s">
        <v>438</v>
      </c>
      <c r="C58" s="64" t="s">
        <v>335</v>
      </c>
      <c r="D58" s="64" t="s">
        <v>103</v>
      </c>
      <c r="E58" s="64">
        <v>10</v>
      </c>
      <c r="F58" s="64"/>
      <c r="G58" s="64"/>
      <c r="H58" s="69">
        <f t="shared" si="3"/>
        <v>0</v>
      </c>
      <c r="I58" s="17"/>
      <c r="J58" s="17"/>
      <c r="K58" s="16"/>
      <c r="N58"/>
    </row>
    <row r="59" spans="1:14" ht="15">
      <c r="A59" s="19">
        <v>44</v>
      </c>
      <c r="B59" s="19" t="s">
        <v>439</v>
      </c>
      <c r="C59" s="64" t="s">
        <v>440</v>
      </c>
      <c r="D59" s="64" t="s">
        <v>103</v>
      </c>
      <c r="E59" s="64">
        <v>25</v>
      </c>
      <c r="F59" s="64"/>
      <c r="G59" s="64"/>
      <c r="H59" s="69">
        <f t="shared" si="3"/>
        <v>0</v>
      </c>
      <c r="I59" s="17"/>
      <c r="J59" s="17"/>
      <c r="K59" s="16"/>
      <c r="N59"/>
    </row>
    <row r="60" spans="1:14" ht="15">
      <c r="A60" s="19">
        <v>45</v>
      </c>
      <c r="B60" s="19" t="s">
        <v>439</v>
      </c>
      <c r="C60" s="64" t="s">
        <v>125</v>
      </c>
      <c r="D60" s="64" t="s">
        <v>103</v>
      </c>
      <c r="E60" s="64">
        <v>100</v>
      </c>
      <c r="F60" s="64"/>
      <c r="G60" s="64"/>
      <c r="H60" s="69">
        <f t="shared" si="3"/>
        <v>0</v>
      </c>
      <c r="I60" s="17"/>
      <c r="J60" s="17"/>
      <c r="K60" s="16"/>
      <c r="N60"/>
    </row>
    <row r="61" spans="1:14" ht="15">
      <c r="A61" s="19">
        <v>46</v>
      </c>
      <c r="B61" s="19" t="s">
        <v>441</v>
      </c>
      <c r="C61" s="64" t="s">
        <v>442</v>
      </c>
      <c r="D61" s="64" t="s">
        <v>103</v>
      </c>
      <c r="E61" s="64">
        <v>10</v>
      </c>
      <c r="F61" s="64"/>
      <c r="G61" s="64"/>
      <c r="H61" s="69">
        <f>E61*G61</f>
        <v>0</v>
      </c>
      <c r="I61" s="17"/>
      <c r="J61" s="17"/>
      <c r="K61" s="16"/>
      <c r="N61"/>
    </row>
    <row r="62" spans="1:14">
      <c r="A62" s="19">
        <v>47</v>
      </c>
      <c r="B62" s="19" t="s">
        <v>443</v>
      </c>
      <c r="C62" s="64" t="s">
        <v>444</v>
      </c>
      <c r="D62" s="64" t="s">
        <v>103</v>
      </c>
      <c r="E62" s="64">
        <v>10</v>
      </c>
      <c r="F62" s="64"/>
      <c r="G62" s="64"/>
      <c r="H62" s="69">
        <f>E62*G62</f>
        <v>0</v>
      </c>
      <c r="I62" s="17"/>
      <c r="J62" s="17"/>
      <c r="K62" s="16"/>
    </row>
    <row r="63" spans="1:14">
      <c r="A63" s="19">
        <v>48</v>
      </c>
      <c r="B63" s="19" t="s">
        <v>445</v>
      </c>
      <c r="C63" s="64" t="s">
        <v>446</v>
      </c>
      <c r="D63" s="64" t="s">
        <v>103</v>
      </c>
      <c r="E63" s="64">
        <v>150</v>
      </c>
      <c r="F63" s="64"/>
      <c r="G63" s="64"/>
      <c r="H63" s="69">
        <f>E63*G63</f>
        <v>0</v>
      </c>
      <c r="I63" s="17"/>
      <c r="J63" s="17"/>
      <c r="K63" s="16"/>
    </row>
    <row r="64" spans="1:14" ht="15">
      <c r="A64" s="19">
        <v>49</v>
      </c>
      <c r="B64" s="19" t="s">
        <v>447</v>
      </c>
      <c r="C64" s="64" t="s">
        <v>448</v>
      </c>
      <c r="D64" s="64" t="s">
        <v>103</v>
      </c>
      <c r="E64" s="64">
        <v>10</v>
      </c>
      <c r="F64" s="64"/>
      <c r="G64" s="64"/>
      <c r="H64" s="69">
        <f t="shared" si="3"/>
        <v>0</v>
      </c>
      <c r="I64" s="17"/>
      <c r="J64" s="17"/>
      <c r="K64" s="16"/>
      <c r="N64"/>
    </row>
    <row r="65" spans="1:11">
      <c r="A65" s="19">
        <v>50</v>
      </c>
      <c r="B65" s="19" t="s">
        <v>449</v>
      </c>
      <c r="C65" s="64" t="s">
        <v>446</v>
      </c>
      <c r="D65" s="64" t="s">
        <v>103</v>
      </c>
      <c r="E65" s="64">
        <v>120</v>
      </c>
      <c r="F65" s="64"/>
      <c r="G65" s="64"/>
      <c r="H65" s="69">
        <f t="shared" si="3"/>
        <v>0</v>
      </c>
      <c r="I65" s="17"/>
      <c r="J65" s="17"/>
      <c r="K65" s="16"/>
    </row>
    <row r="66" spans="1:11">
      <c r="A66" s="19">
        <v>51</v>
      </c>
      <c r="B66" s="19" t="s">
        <v>449</v>
      </c>
      <c r="C66" s="64" t="s">
        <v>450</v>
      </c>
      <c r="D66" s="64" t="s">
        <v>103</v>
      </c>
      <c r="E66" s="64">
        <v>10</v>
      </c>
      <c r="F66" s="64"/>
      <c r="G66" s="64"/>
      <c r="H66" s="69">
        <f t="shared" si="3"/>
        <v>0</v>
      </c>
      <c r="I66" s="17"/>
      <c r="J66" s="17"/>
      <c r="K66" s="16"/>
    </row>
    <row r="67" spans="1:11" ht="28">
      <c r="A67" s="19">
        <v>52</v>
      </c>
      <c r="B67" s="72" t="s">
        <v>451</v>
      </c>
      <c r="C67" s="64" t="s">
        <v>452</v>
      </c>
      <c r="D67" s="64" t="s">
        <v>103</v>
      </c>
      <c r="E67" s="64">
        <v>150</v>
      </c>
      <c r="F67" s="64"/>
      <c r="G67" s="64"/>
      <c r="H67" s="69">
        <f t="shared" si="3"/>
        <v>0</v>
      </c>
      <c r="I67" s="17"/>
      <c r="J67" s="17"/>
      <c r="K67" s="16"/>
    </row>
    <row r="68" spans="1:11" ht="14">
      <c r="A68" s="19">
        <v>53</v>
      </c>
      <c r="B68" s="72" t="s">
        <v>453</v>
      </c>
      <c r="C68" s="64" t="s">
        <v>176</v>
      </c>
      <c r="D68" s="64" t="s">
        <v>103</v>
      </c>
      <c r="E68" s="64">
        <v>100</v>
      </c>
      <c r="F68" s="64"/>
      <c r="G68" s="64"/>
      <c r="H68" s="69">
        <f t="shared" si="3"/>
        <v>0</v>
      </c>
      <c r="I68" s="17"/>
      <c r="J68" s="17"/>
      <c r="K68" s="16"/>
    </row>
    <row r="69" spans="1:11">
      <c r="A69" s="19">
        <v>54</v>
      </c>
      <c r="B69" s="19" t="s">
        <v>454</v>
      </c>
      <c r="C69" s="64" t="s">
        <v>446</v>
      </c>
      <c r="D69" s="64" t="s">
        <v>103</v>
      </c>
      <c r="E69" s="64">
        <v>50</v>
      </c>
      <c r="F69" s="64"/>
      <c r="G69" s="64"/>
      <c r="H69" s="69">
        <f t="shared" si="3"/>
        <v>0</v>
      </c>
      <c r="I69" s="17"/>
      <c r="J69" s="17"/>
      <c r="K69" s="16"/>
    </row>
    <row r="70" spans="1:11">
      <c r="A70" s="19">
        <v>55</v>
      </c>
      <c r="B70" s="19" t="s">
        <v>454</v>
      </c>
      <c r="C70" s="64" t="s">
        <v>123</v>
      </c>
      <c r="D70" s="64" t="s">
        <v>103</v>
      </c>
      <c r="E70" s="64">
        <v>50</v>
      </c>
      <c r="F70" s="64"/>
      <c r="G70" s="64"/>
      <c r="H70" s="69">
        <f t="shared" si="3"/>
        <v>0</v>
      </c>
      <c r="I70" s="17"/>
      <c r="J70" s="17"/>
      <c r="K70" s="16"/>
    </row>
    <row r="71" spans="1:11">
      <c r="A71" s="19">
        <v>56</v>
      </c>
      <c r="B71" s="19" t="s">
        <v>455</v>
      </c>
      <c r="C71" s="64" t="s">
        <v>450</v>
      </c>
      <c r="D71" s="64" t="s">
        <v>103</v>
      </c>
      <c r="E71" s="64">
        <v>100</v>
      </c>
      <c r="F71" s="64"/>
      <c r="G71" s="64"/>
      <c r="H71" s="69">
        <f t="shared" si="3"/>
        <v>0</v>
      </c>
      <c r="I71" s="17"/>
      <c r="J71" s="17"/>
      <c r="K71" s="16"/>
    </row>
    <row r="72" spans="1:11" s="24" customFormat="1" ht="23.75" customHeight="1">
      <c r="A72" s="10"/>
      <c r="B72" s="11" t="s">
        <v>456</v>
      </c>
      <c r="C72" s="55"/>
      <c r="D72" s="56"/>
      <c r="E72" s="56"/>
      <c r="F72" s="71"/>
      <c r="G72" s="56"/>
      <c r="H72" s="56"/>
      <c r="I72" s="56"/>
      <c r="J72" s="56"/>
      <c r="K72" s="57"/>
    </row>
    <row r="73" spans="1:11" ht="14">
      <c r="A73" s="19">
        <v>57</v>
      </c>
      <c r="B73" s="72" t="s">
        <v>457</v>
      </c>
      <c r="C73" s="64" t="s">
        <v>458</v>
      </c>
      <c r="D73" s="64" t="s">
        <v>103</v>
      </c>
      <c r="E73" s="64">
        <v>20</v>
      </c>
      <c r="F73" s="64"/>
      <c r="G73" s="64"/>
      <c r="H73" s="69">
        <f t="shared" ref="H73:H79" si="4">E73*G73</f>
        <v>0</v>
      </c>
      <c r="I73" s="64"/>
      <c r="J73" s="64"/>
      <c r="K73" s="16"/>
    </row>
    <row r="74" spans="1:11" ht="14">
      <c r="A74" s="19">
        <v>58</v>
      </c>
      <c r="B74" s="72" t="s">
        <v>457</v>
      </c>
      <c r="C74" s="64" t="s">
        <v>459</v>
      </c>
      <c r="D74" s="64" t="s">
        <v>103</v>
      </c>
      <c r="E74" s="64">
        <v>20</v>
      </c>
      <c r="F74" s="64"/>
      <c r="G74" s="64"/>
      <c r="H74" s="69">
        <f t="shared" si="4"/>
        <v>0</v>
      </c>
      <c r="I74" s="64"/>
      <c r="J74" s="64"/>
      <c r="K74" s="16"/>
    </row>
    <row r="75" spans="1:11" ht="16.5" customHeight="1">
      <c r="A75" s="19">
        <v>59</v>
      </c>
      <c r="B75" s="72" t="s">
        <v>460</v>
      </c>
      <c r="C75" s="64" t="s">
        <v>450</v>
      </c>
      <c r="D75" s="64" t="s">
        <v>103</v>
      </c>
      <c r="E75" s="64">
        <v>20</v>
      </c>
      <c r="F75" s="64"/>
      <c r="G75" s="64"/>
      <c r="H75" s="69">
        <f t="shared" si="4"/>
        <v>0</v>
      </c>
      <c r="I75" s="64"/>
      <c r="J75" s="64"/>
      <c r="K75" s="16"/>
    </row>
    <row r="76" spans="1:11" ht="14">
      <c r="A76" s="19">
        <v>60</v>
      </c>
      <c r="B76" s="72" t="s">
        <v>461</v>
      </c>
      <c r="C76" s="64" t="s">
        <v>462</v>
      </c>
      <c r="D76" s="64" t="s">
        <v>103</v>
      </c>
      <c r="E76" s="64">
        <v>20</v>
      </c>
      <c r="F76" s="64"/>
      <c r="G76" s="64"/>
      <c r="H76" s="69">
        <f t="shared" si="4"/>
        <v>0</v>
      </c>
      <c r="I76" s="64"/>
      <c r="J76" s="64"/>
      <c r="K76" s="16"/>
    </row>
    <row r="77" spans="1:11">
      <c r="A77" s="19">
        <v>61</v>
      </c>
      <c r="B77" s="19" t="s">
        <v>463</v>
      </c>
      <c r="C77" s="64" t="s">
        <v>176</v>
      </c>
      <c r="D77" s="64" t="s">
        <v>103</v>
      </c>
      <c r="E77" s="64">
        <v>20</v>
      </c>
      <c r="F77" s="64"/>
      <c r="G77" s="64"/>
      <c r="H77" s="69">
        <f t="shared" si="4"/>
        <v>0</v>
      </c>
      <c r="I77" s="64"/>
      <c r="J77" s="64"/>
      <c r="K77" s="16"/>
    </row>
    <row r="78" spans="1:11" ht="28">
      <c r="A78" s="19">
        <v>62</v>
      </c>
      <c r="B78" s="72" t="s">
        <v>464</v>
      </c>
      <c r="C78" s="64" t="s">
        <v>465</v>
      </c>
      <c r="D78" s="64" t="s">
        <v>103</v>
      </c>
      <c r="E78" s="64">
        <v>20</v>
      </c>
      <c r="F78" s="64"/>
      <c r="G78" s="64"/>
      <c r="H78" s="69">
        <f t="shared" si="4"/>
        <v>0</v>
      </c>
      <c r="I78" s="64"/>
      <c r="J78" s="64"/>
      <c r="K78" s="16"/>
    </row>
    <row r="79" spans="1:11" ht="14">
      <c r="A79" s="19">
        <v>63</v>
      </c>
      <c r="B79" s="72" t="s">
        <v>466</v>
      </c>
      <c r="C79" s="64" t="s">
        <v>467</v>
      </c>
      <c r="D79" s="64" t="s">
        <v>103</v>
      </c>
      <c r="E79" s="64">
        <v>20</v>
      </c>
      <c r="F79" s="64"/>
      <c r="G79" s="64"/>
      <c r="H79" s="69">
        <f t="shared" si="4"/>
        <v>0</v>
      </c>
      <c r="I79" s="64"/>
      <c r="J79" s="64"/>
      <c r="K79" s="16"/>
    </row>
    <row r="80" spans="1:11" ht="28">
      <c r="A80" s="19">
        <v>64</v>
      </c>
      <c r="B80" s="72" t="s">
        <v>468</v>
      </c>
      <c r="C80" s="64" t="s">
        <v>469</v>
      </c>
      <c r="D80" s="64" t="s">
        <v>103</v>
      </c>
      <c r="E80" s="64">
        <v>50</v>
      </c>
      <c r="F80" s="64"/>
      <c r="G80" s="64"/>
      <c r="H80" s="69">
        <f t="shared" si="3"/>
        <v>0</v>
      </c>
      <c r="I80" s="64"/>
      <c r="J80" s="64"/>
      <c r="K80" s="16"/>
    </row>
    <row r="81" spans="1:14" ht="28">
      <c r="A81" s="19">
        <v>65</v>
      </c>
      <c r="B81" s="72" t="s">
        <v>470</v>
      </c>
      <c r="C81" s="64" t="s">
        <v>458</v>
      </c>
      <c r="D81" s="64" t="s">
        <v>103</v>
      </c>
      <c r="E81" s="64">
        <v>20</v>
      </c>
      <c r="F81" s="64"/>
      <c r="G81" s="64"/>
      <c r="H81" s="69">
        <f t="shared" si="3"/>
        <v>0</v>
      </c>
      <c r="I81" s="64"/>
      <c r="J81" s="64"/>
      <c r="K81" s="16"/>
    </row>
    <row r="82" spans="1:14" ht="28">
      <c r="A82" s="19">
        <v>66</v>
      </c>
      <c r="B82" s="72" t="s">
        <v>471</v>
      </c>
      <c r="C82" s="64" t="s">
        <v>458</v>
      </c>
      <c r="D82" s="64" t="s">
        <v>103</v>
      </c>
      <c r="E82" s="64">
        <v>20</v>
      </c>
      <c r="F82" s="64"/>
      <c r="G82" s="64"/>
      <c r="H82" s="69">
        <f t="shared" si="3"/>
        <v>0</v>
      </c>
      <c r="I82" s="64"/>
      <c r="J82" s="64"/>
      <c r="K82" s="16"/>
    </row>
    <row r="83" spans="1:14" s="24" customFormat="1" ht="23.75" customHeight="1">
      <c r="A83" s="10"/>
      <c r="B83" s="11" t="s">
        <v>472</v>
      </c>
      <c r="C83" s="55"/>
      <c r="D83" s="56"/>
      <c r="E83" s="56"/>
      <c r="F83" s="71"/>
      <c r="G83" s="56"/>
      <c r="H83" s="56"/>
      <c r="I83" s="56"/>
      <c r="J83" s="56"/>
      <c r="K83" s="57"/>
    </row>
    <row r="84" spans="1:14" ht="14">
      <c r="A84" s="15">
        <v>67</v>
      </c>
      <c r="B84" s="70" t="s">
        <v>473</v>
      </c>
      <c r="C84" s="16" t="s">
        <v>186</v>
      </c>
      <c r="D84" s="16" t="s">
        <v>103</v>
      </c>
      <c r="E84" s="16">
        <v>50</v>
      </c>
      <c r="F84" s="17"/>
      <c r="G84" s="16"/>
      <c r="H84" s="18">
        <f t="shared" ref="H84:H89" si="5">E84*G84</f>
        <v>0</v>
      </c>
      <c r="I84" s="16"/>
      <c r="J84" s="16"/>
      <c r="K84" s="16"/>
    </row>
    <row r="85" spans="1:14" ht="14">
      <c r="A85" s="15">
        <v>68</v>
      </c>
      <c r="B85" s="70" t="s">
        <v>474</v>
      </c>
      <c r="C85" s="16" t="s">
        <v>1025</v>
      </c>
      <c r="D85" s="16" t="s">
        <v>103</v>
      </c>
      <c r="E85" s="16">
        <v>250</v>
      </c>
      <c r="F85" s="17"/>
      <c r="G85" s="16"/>
      <c r="H85" s="18">
        <f t="shared" si="5"/>
        <v>0</v>
      </c>
      <c r="I85" s="16"/>
      <c r="J85" s="16"/>
      <c r="K85" s="16"/>
    </row>
    <row r="86" spans="1:14" ht="14">
      <c r="A86" s="15">
        <v>69</v>
      </c>
      <c r="B86" s="70" t="s">
        <v>475</v>
      </c>
      <c r="C86" s="16" t="s">
        <v>186</v>
      </c>
      <c r="D86" s="16" t="s">
        <v>103</v>
      </c>
      <c r="E86" s="16">
        <v>15</v>
      </c>
      <c r="F86" s="17"/>
      <c r="G86" s="16"/>
      <c r="H86" s="18">
        <f t="shared" si="5"/>
        <v>0</v>
      </c>
      <c r="I86" s="16"/>
      <c r="J86" s="16"/>
      <c r="K86" s="16"/>
    </row>
    <row r="87" spans="1:14" ht="14">
      <c r="A87" s="15">
        <v>70</v>
      </c>
      <c r="B87" s="70" t="s">
        <v>476</v>
      </c>
      <c r="C87" s="16" t="s">
        <v>186</v>
      </c>
      <c r="D87" s="16" t="s">
        <v>103</v>
      </c>
      <c r="E87" s="16">
        <v>50</v>
      </c>
      <c r="F87" s="17"/>
      <c r="G87" s="16"/>
      <c r="H87" s="18">
        <f t="shared" si="5"/>
        <v>0</v>
      </c>
      <c r="I87" s="16"/>
      <c r="J87" s="16"/>
      <c r="K87" s="16"/>
    </row>
    <row r="88" spans="1:14" ht="14">
      <c r="A88" s="15">
        <v>71</v>
      </c>
      <c r="B88" s="70" t="s">
        <v>477</v>
      </c>
      <c r="C88" s="16" t="s">
        <v>186</v>
      </c>
      <c r="D88" s="16" t="s">
        <v>103</v>
      </c>
      <c r="E88" s="16">
        <v>100</v>
      </c>
      <c r="F88" s="17"/>
      <c r="G88" s="16"/>
      <c r="H88" s="18">
        <f t="shared" si="5"/>
        <v>0</v>
      </c>
      <c r="I88" s="16"/>
      <c r="J88" s="16"/>
      <c r="K88" s="16"/>
    </row>
    <row r="89" spans="1:14" ht="14">
      <c r="A89" s="15">
        <v>72</v>
      </c>
      <c r="B89" s="70" t="s">
        <v>477</v>
      </c>
      <c r="C89" s="16" t="s">
        <v>478</v>
      </c>
      <c r="D89" s="16" t="s">
        <v>103</v>
      </c>
      <c r="E89" s="16">
        <v>700</v>
      </c>
      <c r="F89" s="17"/>
      <c r="G89" s="16"/>
      <c r="H89" s="18">
        <f t="shared" si="5"/>
        <v>0</v>
      </c>
      <c r="I89" s="16"/>
      <c r="J89" s="16"/>
      <c r="K89" s="16"/>
    </row>
    <row r="90" spans="1:14" s="24" customFormat="1" ht="23.75" customHeight="1">
      <c r="A90" s="10"/>
      <c r="B90" s="11" t="s">
        <v>479</v>
      </c>
      <c r="C90" s="55"/>
      <c r="D90" s="56"/>
      <c r="E90" s="56"/>
      <c r="F90" s="71"/>
      <c r="G90" s="56"/>
      <c r="H90" s="56"/>
      <c r="I90" s="56"/>
      <c r="J90" s="56"/>
      <c r="K90" s="57"/>
      <c r="M90" s="74"/>
    </row>
    <row r="91" spans="1:14">
      <c r="A91" s="15">
        <v>73</v>
      </c>
      <c r="B91" s="15" t="s">
        <v>480</v>
      </c>
      <c r="C91" s="16" t="s">
        <v>146</v>
      </c>
      <c r="D91" s="16" t="s">
        <v>103</v>
      </c>
      <c r="E91" s="16">
        <v>20</v>
      </c>
      <c r="F91" s="17"/>
      <c r="G91" s="16"/>
      <c r="H91" s="18">
        <f t="shared" ref="H91:H123" si="6">E91*G91</f>
        <v>0</v>
      </c>
      <c r="I91" s="16"/>
      <c r="J91" s="16"/>
      <c r="K91" s="16"/>
      <c r="M91" s="26"/>
      <c r="N91" s="26"/>
    </row>
    <row r="92" spans="1:14">
      <c r="A92" s="15">
        <v>74</v>
      </c>
      <c r="B92" s="15" t="s">
        <v>481</v>
      </c>
      <c r="C92" s="16" t="s">
        <v>315</v>
      </c>
      <c r="D92" s="16" t="s">
        <v>103</v>
      </c>
      <c r="E92" s="16">
        <v>10</v>
      </c>
      <c r="F92" s="17"/>
      <c r="G92" s="16"/>
      <c r="H92" s="18">
        <f t="shared" si="6"/>
        <v>0</v>
      </c>
      <c r="I92" s="16"/>
      <c r="J92" s="16"/>
      <c r="K92" s="16"/>
      <c r="M92" s="26"/>
      <c r="N92" s="26"/>
    </row>
    <row r="93" spans="1:14">
      <c r="A93" s="15">
        <v>75</v>
      </c>
      <c r="B93" s="15" t="s">
        <v>482</v>
      </c>
      <c r="C93" s="16" t="s">
        <v>315</v>
      </c>
      <c r="D93" s="16" t="s">
        <v>103</v>
      </c>
      <c r="E93" s="16">
        <v>10</v>
      </c>
      <c r="F93" s="17"/>
      <c r="G93" s="16"/>
      <c r="H93" s="18">
        <f t="shared" si="6"/>
        <v>0</v>
      </c>
      <c r="I93" s="16"/>
      <c r="J93" s="16"/>
      <c r="K93" s="16"/>
      <c r="M93" s="26"/>
      <c r="N93" s="26"/>
    </row>
    <row r="94" spans="1:14">
      <c r="A94" s="15">
        <v>76</v>
      </c>
      <c r="B94" s="15" t="s">
        <v>483</v>
      </c>
      <c r="C94" s="16" t="s">
        <v>315</v>
      </c>
      <c r="D94" s="16" t="s">
        <v>103</v>
      </c>
      <c r="E94" s="16">
        <v>10</v>
      </c>
      <c r="F94" s="17"/>
      <c r="G94" s="16"/>
      <c r="H94" s="18">
        <f t="shared" si="6"/>
        <v>0</v>
      </c>
      <c r="I94" s="16"/>
      <c r="J94" s="16"/>
      <c r="K94" s="16"/>
      <c r="M94" s="26"/>
      <c r="N94" s="26"/>
    </row>
    <row r="95" spans="1:14">
      <c r="A95" s="15">
        <v>77</v>
      </c>
      <c r="B95" s="15" t="s">
        <v>484</v>
      </c>
      <c r="C95" s="16" t="s">
        <v>315</v>
      </c>
      <c r="D95" s="16" t="s">
        <v>103</v>
      </c>
      <c r="E95" s="16">
        <v>10</v>
      </c>
      <c r="F95" s="17"/>
      <c r="G95" s="16"/>
      <c r="H95" s="18">
        <f t="shared" si="6"/>
        <v>0</v>
      </c>
      <c r="I95" s="16"/>
      <c r="J95" s="16"/>
      <c r="K95" s="16"/>
      <c r="M95" s="26"/>
      <c r="N95" s="26"/>
    </row>
    <row r="96" spans="1:14">
      <c r="A96" s="15">
        <v>78</v>
      </c>
      <c r="B96" s="15" t="s">
        <v>485</v>
      </c>
      <c r="C96" s="16" t="s">
        <v>315</v>
      </c>
      <c r="D96" s="16" t="s">
        <v>103</v>
      </c>
      <c r="E96" s="16">
        <v>10</v>
      </c>
      <c r="F96" s="17"/>
      <c r="G96" s="16"/>
      <c r="H96" s="18">
        <f t="shared" si="6"/>
        <v>0</v>
      </c>
      <c r="I96" s="16"/>
      <c r="J96" s="16"/>
      <c r="K96" s="16"/>
    </row>
    <row r="97" spans="1:11">
      <c r="A97" s="15">
        <v>79</v>
      </c>
      <c r="B97" s="15" t="s">
        <v>486</v>
      </c>
      <c r="C97" s="16" t="s">
        <v>315</v>
      </c>
      <c r="D97" s="16" t="s">
        <v>103</v>
      </c>
      <c r="E97" s="16">
        <v>10</v>
      </c>
      <c r="F97" s="17"/>
      <c r="G97" s="16"/>
      <c r="H97" s="18">
        <f t="shared" si="6"/>
        <v>0</v>
      </c>
      <c r="I97" s="16"/>
      <c r="J97" s="16"/>
      <c r="K97" s="16"/>
    </row>
    <row r="98" spans="1:11">
      <c r="A98" s="15">
        <v>80</v>
      </c>
      <c r="B98" s="15" t="s">
        <v>487</v>
      </c>
      <c r="C98" s="16" t="s">
        <v>412</v>
      </c>
      <c r="D98" s="16" t="s">
        <v>103</v>
      </c>
      <c r="E98" s="16">
        <v>5</v>
      </c>
      <c r="F98" s="17"/>
      <c r="G98" s="16"/>
      <c r="H98" s="18">
        <f t="shared" si="6"/>
        <v>0</v>
      </c>
      <c r="I98" s="16"/>
      <c r="J98" s="16"/>
      <c r="K98" s="16"/>
    </row>
    <row r="99" spans="1:11">
      <c r="A99" s="15">
        <v>81</v>
      </c>
      <c r="B99" s="15" t="s">
        <v>488</v>
      </c>
      <c r="C99" s="16" t="s">
        <v>315</v>
      </c>
      <c r="D99" s="16" t="s">
        <v>103</v>
      </c>
      <c r="E99" s="16">
        <v>10</v>
      </c>
      <c r="F99" s="17"/>
      <c r="G99" s="16"/>
      <c r="H99" s="18">
        <f t="shared" si="6"/>
        <v>0</v>
      </c>
      <c r="I99" s="16"/>
      <c r="J99" s="16"/>
      <c r="K99" s="16"/>
    </row>
    <row r="100" spans="1:11">
      <c r="A100" s="15">
        <v>82</v>
      </c>
      <c r="B100" s="15" t="s">
        <v>489</v>
      </c>
      <c r="C100" s="16" t="s">
        <v>315</v>
      </c>
      <c r="D100" s="16" t="s">
        <v>103</v>
      </c>
      <c r="E100" s="16">
        <v>10</v>
      </c>
      <c r="F100" s="17"/>
      <c r="G100" s="16"/>
      <c r="H100" s="18">
        <f t="shared" si="6"/>
        <v>0</v>
      </c>
      <c r="I100" s="16"/>
      <c r="J100" s="16"/>
      <c r="K100" s="16"/>
    </row>
    <row r="101" spans="1:11">
      <c r="A101" s="15">
        <v>83</v>
      </c>
      <c r="B101" s="15" t="s">
        <v>490</v>
      </c>
      <c r="C101" s="16" t="s">
        <v>153</v>
      </c>
      <c r="D101" s="16" t="s">
        <v>103</v>
      </c>
      <c r="E101" s="16">
        <v>5</v>
      </c>
      <c r="F101" s="17"/>
      <c r="G101" s="16"/>
      <c r="H101" s="18">
        <f t="shared" si="6"/>
        <v>0</v>
      </c>
      <c r="I101" s="16"/>
      <c r="J101" s="16"/>
      <c r="K101" s="16"/>
    </row>
    <row r="102" spans="1:11">
      <c r="A102" s="15">
        <v>84</v>
      </c>
      <c r="B102" s="15" t="s">
        <v>491</v>
      </c>
      <c r="C102" s="16" t="s">
        <v>110</v>
      </c>
      <c r="D102" s="16" t="s">
        <v>103</v>
      </c>
      <c r="E102" s="16">
        <v>20</v>
      </c>
      <c r="F102" s="17"/>
      <c r="G102" s="16"/>
      <c r="H102" s="18">
        <f t="shared" si="6"/>
        <v>0</v>
      </c>
      <c r="I102" s="16"/>
      <c r="J102" s="16"/>
      <c r="K102" s="16"/>
    </row>
    <row r="103" spans="1:11">
      <c r="A103" s="15">
        <v>85</v>
      </c>
      <c r="B103" s="15" t="s">
        <v>492</v>
      </c>
      <c r="C103" s="16" t="s">
        <v>417</v>
      </c>
      <c r="D103" s="16" t="s">
        <v>103</v>
      </c>
      <c r="E103" s="16">
        <v>10</v>
      </c>
      <c r="F103" s="17"/>
      <c r="G103" s="16"/>
      <c r="H103" s="18">
        <f t="shared" si="6"/>
        <v>0</v>
      </c>
      <c r="I103" s="16"/>
      <c r="J103" s="16"/>
      <c r="K103" s="16"/>
    </row>
    <row r="104" spans="1:11">
      <c r="A104" s="15">
        <v>86</v>
      </c>
      <c r="B104" s="15" t="s">
        <v>493</v>
      </c>
      <c r="C104" s="16" t="s">
        <v>315</v>
      </c>
      <c r="D104" s="16" t="s">
        <v>103</v>
      </c>
      <c r="E104" s="16">
        <v>5</v>
      </c>
      <c r="F104" s="17"/>
      <c r="G104" s="16"/>
      <c r="H104" s="18">
        <f t="shared" si="6"/>
        <v>0</v>
      </c>
      <c r="I104" s="16"/>
      <c r="J104" s="16"/>
      <c r="K104" s="16"/>
    </row>
    <row r="105" spans="1:11">
      <c r="A105" s="15">
        <v>87</v>
      </c>
      <c r="B105" s="15" t="s">
        <v>494</v>
      </c>
      <c r="C105" s="16" t="s">
        <v>315</v>
      </c>
      <c r="D105" s="16" t="s">
        <v>103</v>
      </c>
      <c r="E105" s="16">
        <v>10</v>
      </c>
      <c r="F105" s="17"/>
      <c r="G105" s="16"/>
      <c r="H105" s="18">
        <f t="shared" si="6"/>
        <v>0</v>
      </c>
      <c r="I105" s="16"/>
      <c r="J105" s="16"/>
      <c r="K105" s="16"/>
    </row>
    <row r="106" spans="1:11">
      <c r="A106" s="15">
        <v>88</v>
      </c>
      <c r="B106" s="15" t="s">
        <v>495</v>
      </c>
      <c r="C106" s="16" t="s">
        <v>496</v>
      </c>
      <c r="D106" s="16" t="s">
        <v>103</v>
      </c>
      <c r="E106" s="16">
        <v>5</v>
      </c>
      <c r="F106" s="17"/>
      <c r="G106" s="16"/>
      <c r="H106" s="18">
        <f t="shared" si="6"/>
        <v>0</v>
      </c>
      <c r="I106" s="16"/>
      <c r="J106" s="16"/>
      <c r="K106" s="16"/>
    </row>
    <row r="107" spans="1:11">
      <c r="A107" s="15">
        <v>89</v>
      </c>
      <c r="B107" s="15" t="s">
        <v>497</v>
      </c>
      <c r="C107" s="16" t="s">
        <v>496</v>
      </c>
      <c r="D107" s="16" t="s">
        <v>103</v>
      </c>
      <c r="E107" s="16">
        <v>10</v>
      </c>
      <c r="F107" s="17"/>
      <c r="G107" s="16"/>
      <c r="H107" s="18">
        <f t="shared" si="6"/>
        <v>0</v>
      </c>
      <c r="I107" s="16"/>
      <c r="J107" s="16"/>
      <c r="K107" s="16"/>
    </row>
    <row r="108" spans="1:11">
      <c r="A108" s="15">
        <v>90</v>
      </c>
      <c r="B108" s="15" t="s">
        <v>498</v>
      </c>
      <c r="C108" s="16" t="s">
        <v>496</v>
      </c>
      <c r="D108" s="16" t="s">
        <v>103</v>
      </c>
      <c r="E108" s="16">
        <v>10</v>
      </c>
      <c r="F108" s="17"/>
      <c r="G108" s="16"/>
      <c r="H108" s="18">
        <f t="shared" si="6"/>
        <v>0</v>
      </c>
      <c r="I108" s="16"/>
      <c r="J108" s="16"/>
      <c r="K108" s="16"/>
    </row>
    <row r="109" spans="1:11">
      <c r="A109" s="15">
        <v>91</v>
      </c>
      <c r="B109" s="15" t="s">
        <v>499</v>
      </c>
      <c r="C109" s="16" t="s">
        <v>315</v>
      </c>
      <c r="D109" s="16" t="s">
        <v>103</v>
      </c>
      <c r="E109" s="16">
        <v>10</v>
      </c>
      <c r="F109" s="17"/>
      <c r="G109" s="16"/>
      <c r="H109" s="18">
        <f t="shared" si="6"/>
        <v>0</v>
      </c>
      <c r="I109" s="16"/>
      <c r="J109" s="16"/>
      <c r="K109" s="16"/>
    </row>
    <row r="110" spans="1:11">
      <c r="A110" s="15">
        <v>92</v>
      </c>
      <c r="B110" s="15" t="s">
        <v>500</v>
      </c>
      <c r="C110" s="16" t="s">
        <v>315</v>
      </c>
      <c r="D110" s="16" t="s">
        <v>103</v>
      </c>
      <c r="E110" s="16">
        <v>10</v>
      </c>
      <c r="F110" s="17"/>
      <c r="G110" s="16"/>
      <c r="H110" s="18">
        <f t="shared" si="6"/>
        <v>0</v>
      </c>
      <c r="I110" s="16"/>
      <c r="J110" s="16"/>
      <c r="K110" s="16"/>
    </row>
    <row r="111" spans="1:11">
      <c r="A111" s="15">
        <v>93</v>
      </c>
      <c r="B111" s="15" t="s">
        <v>501</v>
      </c>
      <c r="C111" s="16" t="s">
        <v>315</v>
      </c>
      <c r="D111" s="16" t="s">
        <v>103</v>
      </c>
      <c r="E111" s="16">
        <v>10</v>
      </c>
      <c r="F111" s="17"/>
      <c r="G111" s="16"/>
      <c r="H111" s="18">
        <f t="shared" si="6"/>
        <v>0</v>
      </c>
      <c r="I111" s="16"/>
      <c r="J111" s="16"/>
      <c r="K111" s="16"/>
    </row>
    <row r="112" spans="1:11">
      <c r="A112" s="15">
        <v>94</v>
      </c>
      <c r="B112" s="15" t="s">
        <v>502</v>
      </c>
      <c r="C112" s="16" t="s">
        <v>110</v>
      </c>
      <c r="D112" s="16" t="s">
        <v>103</v>
      </c>
      <c r="E112" s="16">
        <v>10</v>
      </c>
      <c r="F112" s="17"/>
      <c r="G112" s="16"/>
      <c r="H112" s="18">
        <f t="shared" si="6"/>
        <v>0</v>
      </c>
      <c r="I112" s="16"/>
      <c r="J112" s="16"/>
      <c r="K112" s="16"/>
    </row>
    <row r="113" spans="1:11" s="27" customFormat="1">
      <c r="A113" s="15">
        <v>95</v>
      </c>
      <c r="B113" s="19" t="s">
        <v>503</v>
      </c>
      <c r="C113" s="64" t="s">
        <v>110</v>
      </c>
      <c r="D113" s="16" t="s">
        <v>103</v>
      </c>
      <c r="E113" s="64">
        <v>30</v>
      </c>
      <c r="F113" s="20"/>
      <c r="G113" s="64"/>
      <c r="H113" s="69">
        <f t="shared" si="6"/>
        <v>0</v>
      </c>
      <c r="I113" s="64"/>
      <c r="J113" s="64"/>
      <c r="K113" s="64"/>
    </row>
    <row r="114" spans="1:11" s="27" customFormat="1">
      <c r="A114" s="15">
        <v>96</v>
      </c>
      <c r="B114" s="19" t="s">
        <v>504</v>
      </c>
      <c r="C114" s="64" t="s">
        <v>173</v>
      </c>
      <c r="D114" s="64" t="s">
        <v>103</v>
      </c>
      <c r="E114" s="64">
        <v>10</v>
      </c>
      <c r="F114" s="17"/>
      <c r="G114" s="64"/>
      <c r="H114" s="69">
        <f t="shared" si="6"/>
        <v>0</v>
      </c>
      <c r="I114" s="64"/>
      <c r="J114" s="64"/>
      <c r="K114" s="64"/>
    </row>
    <row r="115" spans="1:11">
      <c r="A115" s="15">
        <v>97</v>
      </c>
      <c r="B115" s="15" t="s">
        <v>505</v>
      </c>
      <c r="C115" s="16" t="s">
        <v>315</v>
      </c>
      <c r="D115" s="16" t="s">
        <v>103</v>
      </c>
      <c r="E115" s="16">
        <v>5</v>
      </c>
      <c r="F115" s="17"/>
      <c r="G115" s="16"/>
      <c r="H115" s="18">
        <f t="shared" si="6"/>
        <v>0</v>
      </c>
      <c r="I115" s="16"/>
      <c r="J115" s="16"/>
      <c r="K115" s="16"/>
    </row>
    <row r="116" spans="1:11">
      <c r="A116" s="15">
        <v>98</v>
      </c>
      <c r="B116" s="15" t="s">
        <v>506</v>
      </c>
      <c r="C116" s="16" t="s">
        <v>507</v>
      </c>
      <c r="D116" s="16" t="s">
        <v>103</v>
      </c>
      <c r="E116" s="16">
        <v>5</v>
      </c>
      <c r="F116" s="17"/>
      <c r="G116" s="16"/>
      <c r="H116" s="18">
        <f t="shared" si="6"/>
        <v>0</v>
      </c>
      <c r="I116" s="16"/>
      <c r="J116" s="16"/>
      <c r="K116" s="16"/>
    </row>
    <row r="117" spans="1:11">
      <c r="A117" s="15">
        <v>99</v>
      </c>
      <c r="B117" s="15" t="s">
        <v>506</v>
      </c>
      <c r="C117" s="16" t="s">
        <v>315</v>
      </c>
      <c r="D117" s="16" t="s">
        <v>103</v>
      </c>
      <c r="E117" s="16">
        <v>30</v>
      </c>
      <c r="F117" s="17"/>
      <c r="G117" s="16"/>
      <c r="H117" s="18">
        <f t="shared" si="6"/>
        <v>0</v>
      </c>
      <c r="I117" s="16"/>
      <c r="J117" s="16"/>
      <c r="K117" s="16"/>
    </row>
    <row r="118" spans="1:11">
      <c r="A118" s="15">
        <v>100</v>
      </c>
      <c r="B118" s="15" t="s">
        <v>508</v>
      </c>
      <c r="C118" s="16" t="s">
        <v>315</v>
      </c>
      <c r="D118" s="16" t="s">
        <v>103</v>
      </c>
      <c r="E118" s="16">
        <v>10</v>
      </c>
      <c r="F118" s="17"/>
      <c r="G118" s="16"/>
      <c r="H118" s="18">
        <f t="shared" si="6"/>
        <v>0</v>
      </c>
      <c r="I118" s="16"/>
      <c r="J118" s="16"/>
      <c r="K118" s="16"/>
    </row>
    <row r="119" spans="1:11">
      <c r="A119" s="15">
        <v>101</v>
      </c>
      <c r="B119" s="15" t="s">
        <v>509</v>
      </c>
      <c r="C119" s="16" t="s">
        <v>119</v>
      </c>
      <c r="D119" s="16" t="s">
        <v>103</v>
      </c>
      <c r="E119" s="16">
        <v>20</v>
      </c>
      <c r="F119" s="17"/>
      <c r="G119" s="16"/>
      <c r="H119" s="18">
        <f>E119*G119</f>
        <v>0</v>
      </c>
      <c r="I119" s="16"/>
      <c r="J119" s="16"/>
      <c r="K119" s="16"/>
    </row>
    <row r="120" spans="1:11">
      <c r="A120" s="15">
        <v>102</v>
      </c>
      <c r="B120" s="15" t="s">
        <v>510</v>
      </c>
      <c r="C120" s="16" t="s">
        <v>315</v>
      </c>
      <c r="D120" s="16" t="s">
        <v>103</v>
      </c>
      <c r="E120" s="16">
        <v>20</v>
      </c>
      <c r="F120" s="17"/>
      <c r="G120" s="16"/>
      <c r="H120" s="18">
        <f t="shared" si="6"/>
        <v>0</v>
      </c>
      <c r="I120" s="16"/>
      <c r="J120" s="16"/>
      <c r="K120" s="16"/>
    </row>
    <row r="121" spans="1:11">
      <c r="A121" s="15">
        <v>103</v>
      </c>
      <c r="B121" s="15" t="s">
        <v>511</v>
      </c>
      <c r="C121" s="16" t="s">
        <v>315</v>
      </c>
      <c r="D121" s="16" t="s">
        <v>103</v>
      </c>
      <c r="E121" s="16">
        <v>200</v>
      </c>
      <c r="F121" s="17"/>
      <c r="G121" s="16"/>
      <c r="H121" s="18">
        <f t="shared" si="6"/>
        <v>0</v>
      </c>
      <c r="I121" s="16"/>
      <c r="J121" s="16"/>
      <c r="K121" s="16"/>
    </row>
    <row r="122" spans="1:11">
      <c r="A122" s="15">
        <v>104</v>
      </c>
      <c r="B122" s="15" t="s">
        <v>512</v>
      </c>
      <c r="C122" s="16" t="s">
        <v>315</v>
      </c>
      <c r="D122" s="16" t="s">
        <v>103</v>
      </c>
      <c r="E122" s="16">
        <v>15</v>
      </c>
      <c r="F122" s="17"/>
      <c r="G122" s="16"/>
      <c r="H122" s="18">
        <f t="shared" si="6"/>
        <v>0</v>
      </c>
      <c r="I122" s="16"/>
      <c r="J122" s="16"/>
      <c r="K122" s="16"/>
    </row>
    <row r="123" spans="1:11">
      <c r="A123" s="15">
        <v>105</v>
      </c>
      <c r="B123" s="15" t="s">
        <v>513</v>
      </c>
      <c r="C123" s="16" t="s">
        <v>315</v>
      </c>
      <c r="D123" s="16" t="s">
        <v>103</v>
      </c>
      <c r="E123" s="16">
        <v>15</v>
      </c>
      <c r="F123" s="17"/>
      <c r="G123" s="16"/>
      <c r="H123" s="18">
        <f t="shared" si="6"/>
        <v>0</v>
      </c>
      <c r="I123" s="16"/>
      <c r="J123" s="16"/>
      <c r="K123" s="16"/>
    </row>
    <row r="124" spans="1:11" s="24" customFormat="1" ht="23.75" customHeight="1">
      <c r="A124" s="10"/>
      <c r="B124" s="11" t="s">
        <v>514</v>
      </c>
      <c r="C124" s="55"/>
      <c r="D124" s="56"/>
      <c r="E124" s="56"/>
      <c r="F124" s="71"/>
      <c r="G124" s="56"/>
      <c r="H124" s="56"/>
      <c r="I124" s="56"/>
      <c r="J124" s="56"/>
      <c r="K124" s="57"/>
    </row>
    <row r="125" spans="1:11" s="27" customFormat="1">
      <c r="A125" s="64">
        <v>106</v>
      </c>
      <c r="B125" s="19" t="s">
        <v>515</v>
      </c>
      <c r="C125" s="64" t="s">
        <v>110</v>
      </c>
      <c r="D125" s="64" t="s">
        <v>103</v>
      </c>
      <c r="E125" s="64">
        <v>5</v>
      </c>
      <c r="F125" s="17"/>
      <c r="G125" s="64"/>
      <c r="H125" s="69">
        <f t="shared" ref="H125:H150" si="7">E125*G125</f>
        <v>0</v>
      </c>
      <c r="I125" s="64"/>
      <c r="J125" s="64"/>
      <c r="K125" s="64"/>
    </row>
    <row r="126" spans="1:11" s="27" customFormat="1">
      <c r="A126" s="64">
        <v>107</v>
      </c>
      <c r="B126" s="19" t="s">
        <v>516</v>
      </c>
      <c r="C126" s="64" t="s">
        <v>517</v>
      </c>
      <c r="D126" s="64" t="s">
        <v>103</v>
      </c>
      <c r="E126" s="64">
        <v>50</v>
      </c>
      <c r="F126" s="17"/>
      <c r="G126" s="64"/>
      <c r="H126" s="69">
        <f t="shared" si="7"/>
        <v>0</v>
      </c>
      <c r="I126" s="64"/>
      <c r="J126" s="64"/>
      <c r="K126" s="64"/>
    </row>
    <row r="127" spans="1:11" s="27" customFormat="1">
      <c r="A127" s="64">
        <v>108</v>
      </c>
      <c r="B127" s="19" t="s">
        <v>518</v>
      </c>
      <c r="C127" s="64" t="s">
        <v>519</v>
      </c>
      <c r="D127" s="64" t="s">
        <v>103</v>
      </c>
      <c r="E127" s="64">
        <v>30</v>
      </c>
      <c r="F127" s="17"/>
      <c r="G127" s="64"/>
      <c r="H127" s="69">
        <f t="shared" si="7"/>
        <v>0</v>
      </c>
      <c r="I127" s="64"/>
      <c r="J127" s="64"/>
      <c r="K127" s="64"/>
    </row>
    <row r="128" spans="1:11" s="27" customFormat="1">
      <c r="A128" s="64">
        <v>109</v>
      </c>
      <c r="B128" s="19" t="s">
        <v>518</v>
      </c>
      <c r="C128" s="64" t="s">
        <v>110</v>
      </c>
      <c r="D128" s="64" t="s">
        <v>103</v>
      </c>
      <c r="E128" s="64">
        <v>10</v>
      </c>
      <c r="F128" s="17"/>
      <c r="G128" s="64"/>
      <c r="H128" s="69">
        <f t="shared" si="7"/>
        <v>0</v>
      </c>
      <c r="I128" s="64"/>
      <c r="J128" s="64"/>
      <c r="K128" s="64"/>
    </row>
    <row r="129" spans="1:16">
      <c r="A129" s="64">
        <v>110</v>
      </c>
      <c r="B129" s="15" t="s">
        <v>520</v>
      </c>
      <c r="C129" s="16" t="s">
        <v>173</v>
      </c>
      <c r="D129" s="16" t="s">
        <v>103</v>
      </c>
      <c r="E129" s="16">
        <v>10</v>
      </c>
      <c r="F129" s="17"/>
      <c r="G129" s="16"/>
      <c r="H129" s="18">
        <f t="shared" si="7"/>
        <v>0</v>
      </c>
      <c r="I129" s="16"/>
      <c r="J129" s="16"/>
      <c r="K129" s="16"/>
    </row>
    <row r="130" spans="1:16">
      <c r="A130" s="64">
        <v>111</v>
      </c>
      <c r="B130" s="15" t="s">
        <v>521</v>
      </c>
      <c r="C130" s="16" t="s">
        <v>1091</v>
      </c>
      <c r="D130" s="16" t="s">
        <v>103</v>
      </c>
      <c r="E130" s="16">
        <v>10</v>
      </c>
      <c r="F130" s="17"/>
      <c r="G130" s="16"/>
      <c r="H130" s="18">
        <f t="shared" si="7"/>
        <v>0</v>
      </c>
      <c r="I130" s="16"/>
      <c r="J130" s="16"/>
      <c r="K130" s="16"/>
    </row>
    <row r="131" spans="1:16">
      <c r="A131" s="64">
        <v>112</v>
      </c>
      <c r="B131" s="15" t="s">
        <v>1035</v>
      </c>
      <c r="C131" s="16" t="s">
        <v>1092</v>
      </c>
      <c r="D131" s="16" t="s">
        <v>103</v>
      </c>
      <c r="E131" s="16">
        <v>3000</v>
      </c>
      <c r="F131" s="17"/>
      <c r="G131" s="16"/>
      <c r="H131" s="18">
        <f t="shared" si="7"/>
        <v>0</v>
      </c>
      <c r="I131" s="16"/>
      <c r="J131" s="16"/>
      <c r="K131" s="16"/>
    </row>
    <row r="132" spans="1:16">
      <c r="A132" s="64">
        <v>113</v>
      </c>
      <c r="B132" s="15" t="s">
        <v>1035</v>
      </c>
      <c r="C132" s="16" t="s">
        <v>1091</v>
      </c>
      <c r="D132" s="16" t="s">
        <v>103</v>
      </c>
      <c r="E132" s="16">
        <v>100</v>
      </c>
      <c r="F132" s="17"/>
      <c r="G132" s="16"/>
      <c r="H132" s="18">
        <f t="shared" si="7"/>
        <v>0</v>
      </c>
      <c r="I132" s="16"/>
      <c r="J132" s="16"/>
      <c r="K132" s="16"/>
    </row>
    <row r="133" spans="1:16">
      <c r="A133" s="64">
        <v>114</v>
      </c>
      <c r="B133" s="15" t="s">
        <v>522</v>
      </c>
      <c r="C133" s="16" t="s">
        <v>110</v>
      </c>
      <c r="D133" s="16" t="s">
        <v>103</v>
      </c>
      <c r="E133" s="16">
        <v>15</v>
      </c>
      <c r="F133" s="17"/>
      <c r="G133" s="16"/>
      <c r="H133" s="18">
        <f>E133*G133</f>
        <v>0</v>
      </c>
      <c r="I133" s="16"/>
      <c r="J133" s="16"/>
      <c r="K133" s="16"/>
      <c r="M133" s="26"/>
      <c r="N133" s="26"/>
    </row>
    <row r="134" spans="1:16">
      <c r="A134" s="64">
        <v>115</v>
      </c>
      <c r="B134" s="15" t="s">
        <v>523</v>
      </c>
      <c r="C134" s="16" t="s">
        <v>524</v>
      </c>
      <c r="D134" s="16" t="s">
        <v>103</v>
      </c>
      <c r="E134" s="16">
        <v>5</v>
      </c>
      <c r="F134" s="17"/>
      <c r="G134" s="16"/>
      <c r="H134" s="18">
        <f t="shared" si="7"/>
        <v>0</v>
      </c>
      <c r="I134" s="16"/>
      <c r="J134" s="16"/>
      <c r="K134" s="16"/>
      <c r="M134" s="26"/>
      <c r="N134" s="26"/>
      <c r="O134" s="75"/>
      <c r="P134" s="76"/>
    </row>
    <row r="135" spans="1:16">
      <c r="A135" s="64">
        <v>116</v>
      </c>
      <c r="B135" s="15" t="s">
        <v>525</v>
      </c>
      <c r="C135" s="16" t="s">
        <v>526</v>
      </c>
      <c r="D135" s="16" t="s">
        <v>103</v>
      </c>
      <c r="E135" s="16">
        <v>10</v>
      </c>
      <c r="F135" s="17"/>
      <c r="G135" s="16"/>
      <c r="H135" s="18">
        <f t="shared" si="7"/>
        <v>0</v>
      </c>
      <c r="I135" s="16"/>
      <c r="J135" s="16"/>
      <c r="K135" s="16"/>
    </row>
    <row r="136" spans="1:16" ht="28">
      <c r="A136" s="64">
        <v>117</v>
      </c>
      <c r="B136" s="70" t="s">
        <v>527</v>
      </c>
      <c r="C136" s="16" t="s">
        <v>173</v>
      </c>
      <c r="D136" s="16" t="s">
        <v>103</v>
      </c>
      <c r="E136" s="16">
        <v>20</v>
      </c>
      <c r="F136" s="17"/>
      <c r="G136" s="16"/>
      <c r="H136" s="18">
        <f t="shared" si="7"/>
        <v>0</v>
      </c>
      <c r="I136" s="16"/>
      <c r="J136" s="16"/>
      <c r="K136" s="16"/>
    </row>
    <row r="137" spans="1:16">
      <c r="A137" s="64">
        <v>118</v>
      </c>
      <c r="B137" s="15" t="s">
        <v>528</v>
      </c>
      <c r="C137" s="16" t="s">
        <v>173</v>
      </c>
      <c r="D137" s="16" t="s">
        <v>103</v>
      </c>
      <c r="E137" s="16">
        <v>10</v>
      </c>
      <c r="F137" s="17"/>
      <c r="G137" s="16"/>
      <c r="H137" s="18">
        <f t="shared" si="7"/>
        <v>0</v>
      </c>
      <c r="I137" s="16"/>
      <c r="J137" s="16"/>
      <c r="K137" s="16"/>
    </row>
    <row r="138" spans="1:16" ht="28">
      <c r="A138" s="64">
        <v>119</v>
      </c>
      <c r="B138" s="70" t="s">
        <v>527</v>
      </c>
      <c r="C138" s="16" t="s">
        <v>123</v>
      </c>
      <c r="D138" s="16" t="s">
        <v>103</v>
      </c>
      <c r="E138" s="16">
        <v>10</v>
      </c>
      <c r="F138" s="17"/>
      <c r="G138" s="16"/>
      <c r="H138" s="18">
        <f t="shared" si="7"/>
        <v>0</v>
      </c>
      <c r="I138" s="16"/>
      <c r="J138" s="16"/>
      <c r="K138" s="16"/>
    </row>
    <row r="139" spans="1:16" ht="28">
      <c r="A139" s="64">
        <v>120</v>
      </c>
      <c r="B139" s="70" t="s">
        <v>529</v>
      </c>
      <c r="C139" s="16" t="s">
        <v>530</v>
      </c>
      <c r="D139" s="16" t="s">
        <v>103</v>
      </c>
      <c r="E139" s="16">
        <v>1600</v>
      </c>
      <c r="F139" s="17"/>
      <c r="G139" s="16"/>
      <c r="H139" s="18">
        <f t="shared" si="7"/>
        <v>0</v>
      </c>
      <c r="I139" s="16"/>
      <c r="J139" s="16"/>
      <c r="K139" s="16"/>
    </row>
    <row r="140" spans="1:16" ht="28">
      <c r="A140" s="64">
        <v>121</v>
      </c>
      <c r="B140" s="70" t="s">
        <v>531</v>
      </c>
      <c r="C140" s="16" t="s">
        <v>530</v>
      </c>
      <c r="D140" s="16" t="s">
        <v>103</v>
      </c>
      <c r="E140" s="16">
        <v>1600</v>
      </c>
      <c r="F140" s="17"/>
      <c r="G140" s="16"/>
      <c r="H140" s="18">
        <f t="shared" si="7"/>
        <v>0</v>
      </c>
      <c r="I140" s="16"/>
      <c r="J140" s="16"/>
      <c r="K140" s="16"/>
    </row>
    <row r="141" spans="1:16" s="27" customFormat="1">
      <c r="A141" s="64">
        <v>122</v>
      </c>
      <c r="B141" s="19" t="s">
        <v>532</v>
      </c>
      <c r="C141" s="64" t="s">
        <v>22</v>
      </c>
      <c r="D141" s="16" t="s">
        <v>103</v>
      </c>
      <c r="E141" s="64">
        <v>5</v>
      </c>
      <c r="F141" s="17"/>
      <c r="G141" s="64"/>
      <c r="H141" s="69">
        <f>E141*G141</f>
        <v>0</v>
      </c>
      <c r="I141" s="64"/>
      <c r="J141" s="64"/>
      <c r="K141" s="64"/>
    </row>
    <row r="142" spans="1:16">
      <c r="A142" s="64">
        <v>123</v>
      </c>
      <c r="B142" s="15" t="s">
        <v>533</v>
      </c>
      <c r="C142" s="16" t="s">
        <v>534</v>
      </c>
      <c r="D142" s="16" t="s">
        <v>103</v>
      </c>
      <c r="E142" s="16">
        <v>800</v>
      </c>
      <c r="F142" s="17"/>
      <c r="G142" s="16"/>
      <c r="H142" s="18">
        <f t="shared" si="7"/>
        <v>0</v>
      </c>
      <c r="I142" s="16"/>
      <c r="J142" s="16"/>
      <c r="K142" s="16"/>
    </row>
    <row r="143" spans="1:16" ht="42">
      <c r="A143" s="64">
        <v>124</v>
      </c>
      <c r="B143" s="70" t="s">
        <v>535</v>
      </c>
      <c r="C143" s="16" t="s">
        <v>22</v>
      </c>
      <c r="D143" s="16" t="s">
        <v>103</v>
      </c>
      <c r="E143" s="16">
        <v>40</v>
      </c>
      <c r="F143" s="17"/>
      <c r="G143" s="16"/>
      <c r="H143" s="18">
        <f t="shared" si="7"/>
        <v>0</v>
      </c>
      <c r="I143" s="16"/>
      <c r="J143" s="16"/>
      <c r="K143" s="16"/>
    </row>
    <row r="144" spans="1:16" ht="28">
      <c r="A144" s="64">
        <v>125</v>
      </c>
      <c r="B144" s="70" t="s">
        <v>536</v>
      </c>
      <c r="C144" s="16" t="s">
        <v>22</v>
      </c>
      <c r="D144" s="16" t="s">
        <v>103</v>
      </c>
      <c r="E144" s="16">
        <v>40</v>
      </c>
      <c r="F144" s="17"/>
      <c r="G144" s="16"/>
      <c r="H144" s="18">
        <f t="shared" si="7"/>
        <v>0</v>
      </c>
      <c r="I144" s="16"/>
      <c r="J144" s="16"/>
      <c r="K144" s="16"/>
    </row>
    <row r="145" spans="1:11" ht="28">
      <c r="A145" s="64">
        <v>126</v>
      </c>
      <c r="B145" s="70" t="s">
        <v>537</v>
      </c>
      <c r="C145" s="16" t="s">
        <v>538</v>
      </c>
      <c r="D145" s="16" t="s">
        <v>103</v>
      </c>
      <c r="E145" s="16">
        <v>2100</v>
      </c>
      <c r="F145" s="17"/>
      <c r="G145" s="16"/>
      <c r="H145" s="18">
        <f t="shared" si="7"/>
        <v>0</v>
      </c>
      <c r="I145" s="16"/>
      <c r="J145" s="16"/>
      <c r="K145" s="16"/>
    </row>
    <row r="146" spans="1:11">
      <c r="A146" s="64">
        <v>127</v>
      </c>
      <c r="B146" s="15" t="s">
        <v>539</v>
      </c>
      <c r="C146" s="16" t="s">
        <v>452</v>
      </c>
      <c r="D146" s="16" t="s">
        <v>103</v>
      </c>
      <c r="E146" s="16">
        <v>80</v>
      </c>
      <c r="F146" s="17"/>
      <c r="G146" s="16"/>
      <c r="H146" s="18">
        <f t="shared" si="7"/>
        <v>0</v>
      </c>
      <c r="I146" s="16"/>
      <c r="J146" s="16"/>
      <c r="K146" s="16"/>
    </row>
    <row r="147" spans="1:11">
      <c r="A147" s="64">
        <v>128</v>
      </c>
      <c r="B147" s="15" t="s">
        <v>540</v>
      </c>
      <c r="C147" s="16" t="s">
        <v>123</v>
      </c>
      <c r="D147" s="16" t="s">
        <v>103</v>
      </c>
      <c r="E147" s="16">
        <v>200</v>
      </c>
      <c r="F147" s="17"/>
      <c r="G147" s="16"/>
      <c r="H147" s="18">
        <f t="shared" si="7"/>
        <v>0</v>
      </c>
      <c r="I147" s="16"/>
      <c r="J147" s="16"/>
      <c r="K147" s="16"/>
    </row>
    <row r="148" spans="1:11">
      <c r="A148" s="64">
        <v>129</v>
      </c>
      <c r="B148" s="15" t="s">
        <v>540</v>
      </c>
      <c r="C148" s="16" t="s">
        <v>541</v>
      </c>
      <c r="D148" s="16" t="s">
        <v>103</v>
      </c>
      <c r="E148" s="16">
        <v>200</v>
      </c>
      <c r="F148" s="17"/>
      <c r="G148" s="16"/>
      <c r="H148" s="18">
        <f t="shared" si="7"/>
        <v>0</v>
      </c>
      <c r="I148" s="16"/>
      <c r="J148" s="16"/>
      <c r="K148" s="16"/>
    </row>
    <row r="149" spans="1:11">
      <c r="A149" s="64">
        <v>130</v>
      </c>
      <c r="B149" s="15" t="s">
        <v>542</v>
      </c>
      <c r="C149" s="16" t="s">
        <v>110</v>
      </c>
      <c r="D149" s="16" t="s">
        <v>103</v>
      </c>
      <c r="E149" s="16">
        <v>20</v>
      </c>
      <c r="F149" s="17"/>
      <c r="G149" s="16"/>
      <c r="H149" s="18">
        <f t="shared" si="7"/>
        <v>0</v>
      </c>
      <c r="I149" s="16"/>
      <c r="J149" s="16"/>
      <c r="K149" s="16"/>
    </row>
    <row r="150" spans="1:11" s="27" customFormat="1">
      <c r="A150" s="64">
        <v>131</v>
      </c>
      <c r="B150" s="19" t="s">
        <v>543</v>
      </c>
      <c r="C150" s="64" t="s">
        <v>421</v>
      </c>
      <c r="D150" s="64" t="s">
        <v>103</v>
      </c>
      <c r="E150" s="64">
        <v>10</v>
      </c>
      <c r="F150" s="17"/>
      <c r="G150" s="64"/>
      <c r="H150" s="69">
        <f t="shared" si="7"/>
        <v>0</v>
      </c>
      <c r="I150" s="64"/>
      <c r="J150" s="64"/>
      <c r="K150" s="64"/>
    </row>
    <row r="152" spans="1:11">
      <c r="A152" s="27"/>
      <c r="B152" s="27"/>
      <c r="C152" s="152" t="s">
        <v>52</v>
      </c>
      <c r="D152" s="153"/>
      <c r="E152" s="153"/>
      <c r="F152" s="153"/>
      <c r="G152" s="153"/>
      <c r="H152" s="28">
        <f>SUM(H13:H150)</f>
        <v>0</v>
      </c>
    </row>
    <row r="153" spans="1:11" ht="13.25" customHeight="1">
      <c r="A153" s="27"/>
      <c r="B153" s="27" t="s">
        <v>96</v>
      </c>
      <c r="C153" s="165" t="s">
        <v>544</v>
      </c>
      <c r="D153" s="166"/>
      <c r="E153" s="167"/>
      <c r="F153" s="31">
        <v>9.5000000000000001E-2</v>
      </c>
      <c r="G153" s="30"/>
      <c r="H153" s="28"/>
    </row>
    <row r="154" spans="1:11" ht="13.25" customHeight="1">
      <c r="A154" s="27"/>
      <c r="B154" s="27"/>
      <c r="C154" s="165" t="s">
        <v>544</v>
      </c>
      <c r="D154" s="166"/>
      <c r="E154" s="167"/>
      <c r="F154" s="31">
        <v>0.22</v>
      </c>
      <c r="G154" s="30"/>
      <c r="H154" s="28">
        <f>H152*F154</f>
        <v>0</v>
      </c>
    </row>
    <row r="155" spans="1:11">
      <c r="A155" s="27"/>
      <c r="B155" s="27"/>
      <c r="C155" s="152" t="s">
        <v>54</v>
      </c>
      <c r="D155" s="153"/>
      <c r="E155" s="153"/>
      <c r="F155" s="153"/>
      <c r="G155" s="153"/>
      <c r="H155" s="28">
        <f>H152+H154</f>
        <v>0</v>
      </c>
    </row>
    <row r="156" spans="1:11">
      <c r="A156" s="27"/>
      <c r="B156" s="27"/>
      <c r="C156" s="77"/>
      <c r="D156" s="33"/>
      <c r="E156" s="33"/>
      <c r="F156" s="33"/>
      <c r="G156" s="33"/>
      <c r="H156" s="34"/>
    </row>
    <row r="157" spans="1:11">
      <c r="A157" s="27"/>
      <c r="B157" s="27" t="s">
        <v>55</v>
      </c>
      <c r="C157" s="77"/>
      <c r="D157" s="33"/>
      <c r="E157" s="33"/>
      <c r="F157" s="33"/>
      <c r="G157" s="33"/>
      <c r="H157" s="34" t="s">
        <v>56</v>
      </c>
    </row>
  </sheetData>
  <mergeCells count="9">
    <mergeCell ref="C153:E153"/>
    <mergeCell ref="C154:E154"/>
    <mergeCell ref="C155:G155"/>
    <mergeCell ref="A2:D2"/>
    <mergeCell ref="A3:D3"/>
    <mergeCell ref="A4:D4"/>
    <mergeCell ref="A5:D5"/>
    <mergeCell ref="A6:D6"/>
    <mergeCell ref="C152:G152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B3D02-A2A4-478F-BDFB-A7B7994DC2D5}">
  <dimension ref="A1:K49"/>
  <sheetViews>
    <sheetView topLeftCell="A10" workbookViewId="0">
      <selection activeCell="L32" sqref="L32"/>
    </sheetView>
  </sheetViews>
  <sheetFormatPr baseColWidth="10" defaultColWidth="8.83203125" defaultRowHeight="15"/>
  <cols>
    <col min="1" max="1" width="8" customWidth="1"/>
    <col min="2" max="2" width="32.33203125" customWidth="1"/>
    <col min="6" max="6" width="11.5" customWidth="1"/>
    <col min="7" max="7" width="11.1640625" customWidth="1"/>
    <col min="8" max="8" width="14.6640625" customWidth="1"/>
    <col min="9" max="9" width="17.1640625" customWidth="1"/>
  </cols>
  <sheetData>
    <row r="1" spans="1:11">
      <c r="A1" s="1" t="s">
        <v>0</v>
      </c>
      <c r="B1" s="1"/>
      <c r="C1" s="68"/>
      <c r="D1" s="2"/>
      <c r="E1" s="2"/>
      <c r="F1" s="2"/>
      <c r="G1" s="2"/>
      <c r="H1" s="1" t="s">
        <v>1</v>
      </c>
      <c r="I1" s="1"/>
      <c r="J1" s="1"/>
      <c r="K1" s="2" t="s">
        <v>2</v>
      </c>
    </row>
    <row r="2" spans="1:11">
      <c r="A2" s="154" t="s">
        <v>3</v>
      </c>
      <c r="B2" s="154"/>
      <c r="C2" s="154"/>
      <c r="D2" s="154"/>
      <c r="E2" s="2"/>
      <c r="F2" s="2"/>
      <c r="G2" s="2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E3" s="2"/>
      <c r="F3" s="2"/>
      <c r="G3" s="2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E4" s="2"/>
      <c r="F4" s="2"/>
      <c r="G4" s="2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E5" s="2"/>
      <c r="F5" s="2"/>
      <c r="G5" s="2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E6" s="2"/>
      <c r="F6" s="2"/>
      <c r="G6" s="2"/>
      <c r="H6" s="3" t="s">
        <v>956</v>
      </c>
      <c r="I6" s="3"/>
      <c r="J6" s="3"/>
      <c r="K6" s="3"/>
    </row>
    <row r="7" spans="1:11">
      <c r="A7" s="2"/>
      <c r="B7" s="2"/>
      <c r="C7" s="36"/>
      <c r="D7" s="2"/>
      <c r="E7" s="2"/>
      <c r="F7" s="2"/>
      <c r="G7" s="2"/>
      <c r="H7" s="2"/>
      <c r="I7" s="2"/>
      <c r="J7" s="2"/>
      <c r="K7" s="2"/>
    </row>
    <row r="8" spans="1:11">
      <c r="A8" s="4" t="s">
        <v>8</v>
      </c>
      <c r="B8" s="2"/>
      <c r="C8" s="36"/>
      <c r="D8" s="2"/>
      <c r="E8" s="2"/>
      <c r="F8" s="2"/>
      <c r="G8" s="2"/>
      <c r="H8" s="2"/>
      <c r="I8" s="2"/>
      <c r="J8" s="2"/>
      <c r="K8" s="2"/>
    </row>
    <row r="10" spans="1:11">
      <c r="B10" t="s">
        <v>1028</v>
      </c>
    </row>
    <row r="11" spans="1:11" ht="44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>
      <c r="A12" s="10"/>
      <c r="B12" s="11" t="s">
        <v>1006</v>
      </c>
      <c r="C12" s="55"/>
      <c r="D12" s="56"/>
      <c r="E12" s="56"/>
      <c r="F12" s="56"/>
      <c r="G12" s="56"/>
      <c r="H12" s="56"/>
      <c r="I12" s="56"/>
      <c r="J12" s="56"/>
      <c r="K12" s="57"/>
    </row>
    <row r="13" spans="1:11">
      <c r="A13" s="16">
        <v>1</v>
      </c>
      <c r="B13" s="19" t="s">
        <v>1007</v>
      </c>
      <c r="C13" s="16" t="s">
        <v>132</v>
      </c>
      <c r="D13" s="16" t="s">
        <v>103</v>
      </c>
      <c r="E13" s="16">
        <v>40</v>
      </c>
      <c r="F13" s="17"/>
      <c r="G13" s="16"/>
      <c r="H13" s="18">
        <f t="shared" ref="H13:H40" si="0">E13*G13</f>
        <v>0</v>
      </c>
      <c r="I13" s="16"/>
      <c r="J13" s="16"/>
      <c r="K13" s="16"/>
    </row>
    <row r="14" spans="1:11">
      <c r="A14" s="16">
        <v>2</v>
      </c>
      <c r="B14" s="15" t="s">
        <v>330</v>
      </c>
      <c r="C14" s="16" t="s">
        <v>22</v>
      </c>
      <c r="D14" s="16" t="s">
        <v>103</v>
      </c>
      <c r="E14" s="16">
        <v>100</v>
      </c>
      <c r="F14" s="17"/>
      <c r="G14" s="16"/>
      <c r="H14" s="18">
        <f t="shared" si="0"/>
        <v>0</v>
      </c>
      <c r="I14" s="16"/>
      <c r="J14" s="16"/>
      <c r="K14" s="16"/>
    </row>
    <row r="15" spans="1:11">
      <c r="A15" s="16">
        <v>3</v>
      </c>
      <c r="B15" s="15" t="s">
        <v>331</v>
      </c>
      <c r="C15" s="16" t="s">
        <v>22</v>
      </c>
      <c r="D15" s="16" t="s">
        <v>103</v>
      </c>
      <c r="E15" s="16">
        <v>130</v>
      </c>
      <c r="F15" s="17"/>
      <c r="G15" s="16"/>
      <c r="H15" s="18">
        <f t="shared" si="0"/>
        <v>0</v>
      </c>
      <c r="I15" s="16"/>
      <c r="J15" s="16"/>
      <c r="K15" s="16"/>
    </row>
    <row r="16" spans="1:11">
      <c r="A16" s="64">
        <v>4</v>
      </c>
      <c r="B16" s="15" t="s">
        <v>332</v>
      </c>
      <c r="C16" s="16" t="s">
        <v>110</v>
      </c>
      <c r="D16" s="16" t="s">
        <v>103</v>
      </c>
      <c r="E16" s="16">
        <v>170</v>
      </c>
      <c r="F16" s="17"/>
      <c r="G16" s="16"/>
      <c r="H16" s="18">
        <f t="shared" si="0"/>
        <v>0</v>
      </c>
      <c r="I16" s="16"/>
      <c r="J16" s="16"/>
      <c r="K16" s="16"/>
    </row>
    <row r="17" spans="1:11">
      <c r="A17" s="16">
        <v>5</v>
      </c>
      <c r="B17" s="15" t="s">
        <v>333</v>
      </c>
      <c r="C17" s="16" t="s">
        <v>22</v>
      </c>
      <c r="D17" s="16" t="s">
        <v>103</v>
      </c>
      <c r="E17" s="16">
        <v>150</v>
      </c>
      <c r="F17" s="17"/>
      <c r="G17" s="16"/>
      <c r="H17" s="18">
        <f t="shared" si="0"/>
        <v>0</v>
      </c>
      <c r="I17" s="16"/>
      <c r="J17" s="16"/>
      <c r="K17" s="16"/>
    </row>
    <row r="18" spans="1:11" ht="28.5" customHeight="1">
      <c r="A18" s="16">
        <v>6</v>
      </c>
      <c r="B18" s="70" t="s">
        <v>1011</v>
      </c>
      <c r="C18" s="16" t="s">
        <v>338</v>
      </c>
      <c r="D18" s="16" t="s">
        <v>103</v>
      </c>
      <c r="E18" s="16">
        <v>100</v>
      </c>
      <c r="F18" s="17"/>
      <c r="G18" s="16"/>
      <c r="H18" s="18">
        <f t="shared" si="0"/>
        <v>0</v>
      </c>
      <c r="I18" s="16"/>
      <c r="J18" s="16"/>
      <c r="K18" s="16"/>
    </row>
    <row r="19" spans="1:11">
      <c r="A19" s="16">
        <v>7</v>
      </c>
      <c r="B19" s="15" t="s">
        <v>339</v>
      </c>
      <c r="C19" s="16" t="s">
        <v>110</v>
      </c>
      <c r="D19" s="16" t="s">
        <v>103</v>
      </c>
      <c r="E19" s="16">
        <v>100</v>
      </c>
      <c r="F19" s="17"/>
      <c r="G19" s="16"/>
      <c r="H19" s="18">
        <f t="shared" si="0"/>
        <v>0</v>
      </c>
      <c r="I19" s="16"/>
      <c r="J19" s="16"/>
      <c r="K19" s="16"/>
    </row>
    <row r="20" spans="1:11" ht="16.5" customHeight="1">
      <c r="A20" s="64">
        <v>8</v>
      </c>
      <c r="B20" s="21" t="s">
        <v>1009</v>
      </c>
      <c r="C20" s="14" t="s">
        <v>119</v>
      </c>
      <c r="D20" s="14" t="s">
        <v>103</v>
      </c>
      <c r="E20" s="14">
        <v>200</v>
      </c>
      <c r="F20" s="22"/>
      <c r="G20" s="14"/>
      <c r="H20" s="23">
        <f t="shared" si="0"/>
        <v>0</v>
      </c>
      <c r="I20" s="14"/>
      <c r="J20" s="14"/>
      <c r="K20" s="14"/>
    </row>
    <row r="21" spans="1:11">
      <c r="A21" s="16">
        <v>9</v>
      </c>
      <c r="B21" s="15" t="s">
        <v>346</v>
      </c>
      <c r="C21" s="16" t="s">
        <v>132</v>
      </c>
      <c r="D21" s="16" t="s">
        <v>103</v>
      </c>
      <c r="E21" s="16">
        <v>20</v>
      </c>
      <c r="F21" s="17"/>
      <c r="G21" s="16"/>
      <c r="H21" s="18">
        <f t="shared" si="0"/>
        <v>0</v>
      </c>
      <c r="I21" s="16"/>
      <c r="J21" s="16"/>
      <c r="K21" s="16"/>
    </row>
    <row r="22" spans="1:11">
      <c r="A22" s="16">
        <v>10</v>
      </c>
      <c r="B22" s="15" t="s">
        <v>347</v>
      </c>
      <c r="C22" s="16" t="s">
        <v>132</v>
      </c>
      <c r="D22" s="16" t="s">
        <v>103</v>
      </c>
      <c r="E22" s="16">
        <v>20</v>
      </c>
      <c r="F22" s="17"/>
      <c r="G22" s="16"/>
      <c r="H22" s="18">
        <f t="shared" si="0"/>
        <v>0</v>
      </c>
      <c r="I22" s="16"/>
      <c r="J22" s="16"/>
      <c r="K22" s="16"/>
    </row>
    <row r="23" spans="1:11">
      <c r="A23" s="16">
        <v>11</v>
      </c>
      <c r="B23" s="15" t="s">
        <v>347</v>
      </c>
      <c r="C23" s="16" t="s">
        <v>123</v>
      </c>
      <c r="D23" s="16" t="s">
        <v>103</v>
      </c>
      <c r="E23" s="16">
        <v>50</v>
      </c>
      <c r="F23" s="17"/>
      <c r="G23" s="16"/>
      <c r="H23" s="18">
        <f t="shared" si="0"/>
        <v>0</v>
      </c>
      <c r="I23" s="16"/>
      <c r="J23" s="16"/>
      <c r="K23" s="16"/>
    </row>
    <row r="24" spans="1:11">
      <c r="A24" s="64">
        <v>12</v>
      </c>
      <c r="B24" s="15" t="s">
        <v>348</v>
      </c>
      <c r="C24" s="16" t="s">
        <v>315</v>
      </c>
      <c r="D24" s="16" t="s">
        <v>103</v>
      </c>
      <c r="E24" s="16">
        <v>50</v>
      </c>
      <c r="F24" s="17"/>
      <c r="G24" s="16"/>
      <c r="H24" s="18">
        <f t="shared" si="0"/>
        <v>0</v>
      </c>
      <c r="I24" s="16"/>
      <c r="J24" s="16"/>
      <c r="K24" s="16"/>
    </row>
    <row r="25" spans="1:11">
      <c r="A25" s="16">
        <v>13</v>
      </c>
      <c r="B25" s="15" t="s">
        <v>349</v>
      </c>
      <c r="C25" s="16" t="s">
        <v>315</v>
      </c>
      <c r="D25" s="16" t="s">
        <v>103</v>
      </c>
      <c r="E25" s="16">
        <v>100</v>
      </c>
      <c r="F25" s="17"/>
      <c r="G25" s="16"/>
      <c r="H25" s="18">
        <f t="shared" si="0"/>
        <v>0</v>
      </c>
      <c r="I25" s="16"/>
      <c r="J25" s="16"/>
      <c r="K25" s="16"/>
    </row>
    <row r="26" spans="1:11">
      <c r="A26" s="16">
        <v>14</v>
      </c>
      <c r="B26" s="19" t="s">
        <v>350</v>
      </c>
      <c r="C26" s="16" t="s">
        <v>315</v>
      </c>
      <c r="D26" s="64" t="s">
        <v>103</v>
      </c>
      <c r="E26" s="64">
        <v>50</v>
      </c>
      <c r="F26" s="17"/>
      <c r="G26" s="17"/>
      <c r="H26" s="69">
        <f t="shared" si="0"/>
        <v>0</v>
      </c>
      <c r="I26" s="17"/>
      <c r="J26" s="17"/>
      <c r="K26" s="17"/>
    </row>
    <row r="27" spans="1:11">
      <c r="A27" s="16">
        <v>15</v>
      </c>
      <c r="B27" s="19" t="s">
        <v>351</v>
      </c>
      <c r="C27" s="16" t="s">
        <v>315</v>
      </c>
      <c r="D27" s="64" t="s">
        <v>103</v>
      </c>
      <c r="E27" s="64">
        <v>100</v>
      </c>
      <c r="F27" s="17"/>
      <c r="G27" s="17"/>
      <c r="H27" s="69">
        <f t="shared" si="0"/>
        <v>0</v>
      </c>
      <c r="I27" s="17"/>
      <c r="J27" s="17"/>
      <c r="K27" s="17"/>
    </row>
    <row r="28" spans="1:11">
      <c r="A28" s="64">
        <v>16</v>
      </c>
      <c r="B28" s="15" t="s">
        <v>352</v>
      </c>
      <c r="C28" s="16" t="s">
        <v>315</v>
      </c>
      <c r="D28" s="16" t="s">
        <v>103</v>
      </c>
      <c r="E28" s="16">
        <v>50</v>
      </c>
      <c r="F28" s="17"/>
      <c r="G28" s="16"/>
      <c r="H28" s="18">
        <f t="shared" si="0"/>
        <v>0</v>
      </c>
      <c r="I28" s="16"/>
      <c r="J28" s="16"/>
      <c r="K28" s="16"/>
    </row>
    <row r="29" spans="1:11">
      <c r="A29" s="16">
        <v>17</v>
      </c>
      <c r="B29" s="15" t="s">
        <v>353</v>
      </c>
      <c r="C29" s="16" t="s">
        <v>315</v>
      </c>
      <c r="D29" s="16" t="s">
        <v>103</v>
      </c>
      <c r="E29" s="16">
        <v>110</v>
      </c>
      <c r="F29" s="17"/>
      <c r="G29" s="16"/>
      <c r="H29" s="18">
        <f t="shared" si="0"/>
        <v>0</v>
      </c>
      <c r="I29" s="16"/>
      <c r="J29" s="16"/>
      <c r="K29" s="16"/>
    </row>
    <row r="30" spans="1:11">
      <c r="A30" s="16">
        <v>18</v>
      </c>
      <c r="B30" s="15" t="s">
        <v>354</v>
      </c>
      <c r="C30" s="16" t="s">
        <v>315</v>
      </c>
      <c r="D30" s="16" t="s">
        <v>103</v>
      </c>
      <c r="E30" s="16">
        <v>400</v>
      </c>
      <c r="F30" s="17"/>
      <c r="G30" s="16"/>
      <c r="H30" s="18">
        <f t="shared" si="0"/>
        <v>0</v>
      </c>
      <c r="I30" s="16"/>
      <c r="J30" s="16"/>
      <c r="K30" s="16"/>
    </row>
    <row r="31" spans="1:11">
      <c r="A31" s="16">
        <v>19</v>
      </c>
      <c r="B31" s="15" t="s">
        <v>355</v>
      </c>
      <c r="C31" s="16" t="s">
        <v>173</v>
      </c>
      <c r="D31" s="16" t="s">
        <v>103</v>
      </c>
      <c r="E31" s="16">
        <v>70</v>
      </c>
      <c r="F31" s="17"/>
      <c r="G31" s="16"/>
      <c r="H31" s="18">
        <f t="shared" si="0"/>
        <v>0</v>
      </c>
      <c r="I31" s="16"/>
      <c r="J31" s="16"/>
      <c r="K31" s="16"/>
    </row>
    <row r="32" spans="1:11">
      <c r="A32" s="64">
        <v>20</v>
      </c>
      <c r="B32" s="19" t="s">
        <v>356</v>
      </c>
      <c r="C32" s="64" t="s">
        <v>22</v>
      </c>
      <c r="D32" s="64" t="s">
        <v>103</v>
      </c>
      <c r="E32" s="64">
        <v>50</v>
      </c>
      <c r="F32" s="17"/>
      <c r="G32" s="64"/>
      <c r="H32" s="69">
        <f t="shared" si="0"/>
        <v>0</v>
      </c>
      <c r="I32" s="64"/>
      <c r="J32" s="64"/>
      <c r="K32" s="64"/>
    </row>
    <row r="33" spans="1:11">
      <c r="A33" s="16">
        <v>21</v>
      </c>
      <c r="B33" s="15" t="s">
        <v>1012</v>
      </c>
      <c r="C33" s="16" t="s">
        <v>119</v>
      </c>
      <c r="D33" s="16" t="s">
        <v>103</v>
      </c>
      <c r="E33" s="16">
        <v>10</v>
      </c>
      <c r="F33" s="17"/>
      <c r="G33" s="16"/>
      <c r="H33" s="18">
        <f t="shared" si="0"/>
        <v>0</v>
      </c>
      <c r="I33" s="16"/>
      <c r="J33" s="16"/>
      <c r="K33" s="16"/>
    </row>
    <row r="34" spans="1:11">
      <c r="A34" s="16">
        <v>22</v>
      </c>
      <c r="B34" s="15" t="s">
        <v>365</v>
      </c>
      <c r="C34" s="16" t="s">
        <v>22</v>
      </c>
      <c r="D34" s="16" t="s">
        <v>103</v>
      </c>
      <c r="E34" s="16">
        <v>10</v>
      </c>
      <c r="F34" s="17"/>
      <c r="G34" s="16"/>
      <c r="H34" s="18">
        <f t="shared" si="0"/>
        <v>0</v>
      </c>
      <c r="I34" s="16"/>
      <c r="J34" s="16"/>
      <c r="K34" s="16"/>
    </row>
    <row r="35" spans="1:11">
      <c r="A35" s="16">
        <v>23</v>
      </c>
      <c r="B35" s="15" t="s">
        <v>366</v>
      </c>
      <c r="C35" s="16" t="s">
        <v>22</v>
      </c>
      <c r="D35" s="16" t="s">
        <v>103</v>
      </c>
      <c r="E35" s="16">
        <v>130</v>
      </c>
      <c r="F35" s="17"/>
      <c r="G35" s="16"/>
      <c r="H35" s="18">
        <f t="shared" si="0"/>
        <v>0</v>
      </c>
      <c r="I35" s="16"/>
      <c r="J35" s="16"/>
      <c r="K35" s="16"/>
    </row>
    <row r="36" spans="1:11">
      <c r="A36" s="64">
        <v>24</v>
      </c>
      <c r="B36" s="15" t="s">
        <v>367</v>
      </c>
      <c r="C36" s="16" t="s">
        <v>22</v>
      </c>
      <c r="D36" s="16" t="s">
        <v>103</v>
      </c>
      <c r="E36" s="16">
        <v>70</v>
      </c>
      <c r="F36" s="17"/>
      <c r="G36" s="16"/>
      <c r="H36" s="18">
        <f t="shared" si="0"/>
        <v>0</v>
      </c>
      <c r="I36" s="16"/>
      <c r="J36" s="16"/>
      <c r="K36" s="16"/>
    </row>
    <row r="37" spans="1:11">
      <c r="A37" s="16">
        <v>25</v>
      </c>
      <c r="B37" s="15" t="s">
        <v>368</v>
      </c>
      <c r="C37" s="16" t="s">
        <v>338</v>
      </c>
      <c r="D37" s="16" t="s">
        <v>103</v>
      </c>
      <c r="E37" s="16">
        <v>70</v>
      </c>
      <c r="F37" s="17"/>
      <c r="G37" s="16"/>
      <c r="H37" s="18">
        <f t="shared" si="0"/>
        <v>0</v>
      </c>
      <c r="I37" s="16"/>
      <c r="J37" s="16"/>
      <c r="K37" s="16"/>
    </row>
    <row r="38" spans="1:11">
      <c r="A38" s="16">
        <v>26</v>
      </c>
      <c r="B38" s="15" t="s">
        <v>369</v>
      </c>
      <c r="C38" s="16" t="s">
        <v>119</v>
      </c>
      <c r="D38" s="16" t="s">
        <v>103</v>
      </c>
      <c r="E38" s="16">
        <v>100</v>
      </c>
      <c r="F38" s="17"/>
      <c r="G38" s="16"/>
      <c r="H38" s="18">
        <f t="shared" si="0"/>
        <v>0</v>
      </c>
      <c r="I38" s="16"/>
      <c r="J38" s="16"/>
      <c r="K38" s="16"/>
    </row>
    <row r="39" spans="1:11">
      <c r="A39" s="16">
        <v>27</v>
      </c>
      <c r="B39" s="19" t="s">
        <v>370</v>
      </c>
      <c r="C39" s="64" t="s">
        <v>22</v>
      </c>
      <c r="D39" s="64" t="s">
        <v>103</v>
      </c>
      <c r="E39" s="64">
        <v>200</v>
      </c>
      <c r="F39" s="17"/>
      <c r="G39" s="64"/>
      <c r="H39" s="69">
        <f t="shared" si="0"/>
        <v>0</v>
      </c>
      <c r="I39" s="64"/>
      <c r="J39" s="64"/>
      <c r="K39" s="64"/>
    </row>
    <row r="40" spans="1:11">
      <c r="A40" s="64">
        <v>28</v>
      </c>
      <c r="B40" s="15" t="s">
        <v>371</v>
      </c>
      <c r="C40" s="16" t="s">
        <v>22</v>
      </c>
      <c r="D40" s="16" t="s">
        <v>103</v>
      </c>
      <c r="E40" s="16">
        <v>200</v>
      </c>
      <c r="F40" s="17"/>
      <c r="G40" s="16"/>
      <c r="H40" s="18">
        <f t="shared" si="0"/>
        <v>0</v>
      </c>
      <c r="I40" s="16"/>
      <c r="J40" s="16"/>
      <c r="K40" s="16"/>
    </row>
    <row r="42" spans="1:11">
      <c r="A42" s="27"/>
      <c r="B42" s="27"/>
      <c r="C42" s="152" t="s">
        <v>52</v>
      </c>
      <c r="D42" s="153"/>
      <c r="E42" s="153"/>
      <c r="F42" s="153"/>
      <c r="G42" s="153"/>
      <c r="H42" s="28">
        <f>SUM(H13:H41)</f>
        <v>0</v>
      </c>
    </row>
    <row r="43" spans="1:11">
      <c r="A43" s="27"/>
      <c r="B43" s="27" t="s">
        <v>96</v>
      </c>
      <c r="C43" s="165" t="s">
        <v>544</v>
      </c>
      <c r="D43" s="166"/>
      <c r="E43" s="167"/>
      <c r="F43" s="31">
        <v>9.5000000000000001E-2</v>
      </c>
      <c r="G43" s="30"/>
      <c r="H43" s="28"/>
    </row>
    <row r="44" spans="1:11">
      <c r="A44" s="27"/>
      <c r="B44" s="27"/>
      <c r="C44" s="165" t="s">
        <v>544</v>
      </c>
      <c r="D44" s="166"/>
      <c r="E44" s="167"/>
      <c r="F44" s="31">
        <v>0.22</v>
      </c>
      <c r="G44" s="30"/>
      <c r="H44" s="28">
        <f>H42*F44</f>
        <v>0</v>
      </c>
    </row>
    <row r="45" spans="1:11">
      <c r="A45" s="27"/>
      <c r="B45" s="27"/>
      <c r="C45" s="152" t="s">
        <v>54</v>
      </c>
      <c r="D45" s="153"/>
      <c r="E45" s="153"/>
      <c r="F45" s="153"/>
      <c r="G45" s="153"/>
      <c r="H45" s="28">
        <f>H42+H44</f>
        <v>0</v>
      </c>
    </row>
    <row r="46" spans="1:11">
      <c r="A46" s="27"/>
      <c r="B46" s="27"/>
      <c r="C46" s="77"/>
      <c r="D46" s="33"/>
      <c r="E46" s="33"/>
      <c r="F46" s="33"/>
      <c r="G46" s="33"/>
      <c r="H46" s="34"/>
    </row>
    <row r="47" spans="1:11">
      <c r="A47" s="27"/>
      <c r="B47" s="27" t="s">
        <v>55</v>
      </c>
      <c r="C47" s="77"/>
      <c r="D47" s="33"/>
      <c r="E47" s="33"/>
      <c r="F47" s="33"/>
      <c r="G47" s="33"/>
      <c r="H47" s="34" t="s">
        <v>56</v>
      </c>
    </row>
    <row r="48" spans="1:11">
      <c r="A48" s="2"/>
      <c r="B48" s="2"/>
      <c r="C48" s="36"/>
      <c r="D48" s="2"/>
      <c r="E48" s="2"/>
      <c r="F48" s="2"/>
      <c r="G48" s="2"/>
      <c r="H48" s="2"/>
    </row>
    <row r="49" spans="1:8">
      <c r="A49" s="2"/>
      <c r="B49" s="2"/>
      <c r="C49" s="36"/>
      <c r="D49" s="2"/>
      <c r="E49" s="2"/>
      <c r="F49" s="2"/>
      <c r="G49" s="2"/>
      <c r="H49" s="2"/>
    </row>
  </sheetData>
  <mergeCells count="9">
    <mergeCell ref="C43:E43"/>
    <mergeCell ref="C44:E44"/>
    <mergeCell ref="C45:G45"/>
    <mergeCell ref="A2:D2"/>
    <mergeCell ref="A3:D3"/>
    <mergeCell ref="A4:D4"/>
    <mergeCell ref="A5:D5"/>
    <mergeCell ref="A6:D6"/>
    <mergeCell ref="C42:G4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76B97-CDE6-4575-96B7-9B253F601B08}">
  <dimension ref="A1:K43"/>
  <sheetViews>
    <sheetView topLeftCell="A10" workbookViewId="0">
      <selection activeCell="J32" sqref="J32"/>
    </sheetView>
  </sheetViews>
  <sheetFormatPr baseColWidth="10" defaultColWidth="8.83203125" defaultRowHeight="15"/>
  <cols>
    <col min="2" max="2" width="28.6640625" customWidth="1"/>
    <col min="8" max="8" width="9.6640625" bestFit="1" customWidth="1"/>
    <col min="9" max="9" width="14" customWidth="1"/>
  </cols>
  <sheetData>
    <row r="1" spans="1:11">
      <c r="A1" s="1" t="s">
        <v>0</v>
      </c>
      <c r="B1" s="1"/>
      <c r="C1" s="68"/>
      <c r="D1" s="2"/>
      <c r="E1" s="2"/>
      <c r="F1" s="2"/>
      <c r="G1" s="2"/>
      <c r="H1" s="1" t="s">
        <v>1</v>
      </c>
      <c r="I1" s="1"/>
      <c r="J1" s="1"/>
      <c r="K1" s="2" t="s">
        <v>2</v>
      </c>
    </row>
    <row r="2" spans="1:11">
      <c r="A2" s="154" t="s">
        <v>3</v>
      </c>
      <c r="B2" s="154"/>
      <c r="C2" s="154"/>
      <c r="D2" s="154"/>
      <c r="E2" s="2"/>
      <c r="F2" s="2"/>
      <c r="G2" s="2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E3" s="2"/>
      <c r="F3" s="2"/>
      <c r="G3" s="2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E4" s="2"/>
      <c r="F4" s="2"/>
      <c r="G4" s="2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E5" s="2"/>
      <c r="F5" s="2"/>
      <c r="G5" s="2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E6" s="2"/>
      <c r="F6" s="2"/>
      <c r="G6" s="2"/>
      <c r="H6" s="3" t="s">
        <v>956</v>
      </c>
      <c r="I6" s="3"/>
      <c r="J6" s="3"/>
      <c r="K6" s="3"/>
    </row>
    <row r="7" spans="1:11">
      <c r="A7" s="2"/>
      <c r="B7" s="2"/>
      <c r="C7" s="36"/>
      <c r="D7" s="2"/>
      <c r="E7" s="2"/>
      <c r="F7" s="2"/>
      <c r="G7" s="2"/>
      <c r="H7" s="2"/>
      <c r="I7" s="2"/>
      <c r="J7" s="2"/>
      <c r="K7" s="2"/>
    </row>
    <row r="8" spans="1:11">
      <c r="A8" s="4" t="s">
        <v>8</v>
      </c>
      <c r="B8" s="2"/>
      <c r="C8" s="36"/>
      <c r="D8" s="2"/>
      <c r="E8" s="2"/>
      <c r="F8" s="2"/>
      <c r="G8" s="2"/>
      <c r="H8" s="2"/>
      <c r="I8" s="2"/>
      <c r="J8" s="2"/>
      <c r="K8" s="2"/>
    </row>
    <row r="10" spans="1:11">
      <c r="B10" t="s">
        <v>1029</v>
      </c>
    </row>
    <row r="11" spans="1:11" ht="44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>
      <c r="A12" s="10"/>
      <c r="B12" s="11" t="s">
        <v>1010</v>
      </c>
      <c r="C12" s="55"/>
      <c r="D12" s="56"/>
      <c r="E12" s="56"/>
      <c r="F12" s="56"/>
      <c r="G12" s="56"/>
      <c r="H12" s="56"/>
      <c r="I12" s="56"/>
      <c r="J12" s="56"/>
      <c r="K12" s="57"/>
    </row>
    <row r="13" spans="1:11">
      <c r="A13" s="16">
        <v>1</v>
      </c>
      <c r="B13" s="19" t="s">
        <v>1007</v>
      </c>
      <c r="C13" s="16" t="s">
        <v>110</v>
      </c>
      <c r="D13" s="16" t="s">
        <v>103</v>
      </c>
      <c r="E13" s="16">
        <v>40</v>
      </c>
      <c r="F13" s="17"/>
      <c r="G13" s="16"/>
      <c r="H13" s="18">
        <f t="shared" ref="H13:H29" si="0">E13*G13</f>
        <v>0</v>
      </c>
      <c r="I13" s="16"/>
      <c r="J13" s="16"/>
      <c r="K13" s="16"/>
    </row>
    <row r="14" spans="1:11">
      <c r="A14" s="16">
        <v>2</v>
      </c>
      <c r="B14" s="15" t="s">
        <v>330</v>
      </c>
      <c r="C14" s="16" t="s">
        <v>22</v>
      </c>
      <c r="D14" s="16" t="s">
        <v>103</v>
      </c>
      <c r="E14" s="16">
        <v>100</v>
      </c>
      <c r="F14" s="17"/>
      <c r="G14" s="16"/>
      <c r="H14" s="18">
        <f t="shared" si="0"/>
        <v>0</v>
      </c>
      <c r="I14" s="16"/>
      <c r="J14" s="16"/>
      <c r="K14" s="16"/>
    </row>
    <row r="15" spans="1:11">
      <c r="A15" s="16">
        <v>3</v>
      </c>
      <c r="B15" s="15" t="s">
        <v>331</v>
      </c>
      <c r="C15" s="16" t="s">
        <v>22</v>
      </c>
      <c r="D15" s="16" t="s">
        <v>103</v>
      </c>
      <c r="E15" s="16">
        <v>130</v>
      </c>
      <c r="F15" s="17"/>
      <c r="G15" s="16"/>
      <c r="H15" s="18">
        <f t="shared" si="0"/>
        <v>0</v>
      </c>
      <c r="I15" s="16"/>
      <c r="J15" s="16"/>
      <c r="K15" s="16"/>
    </row>
    <row r="16" spans="1:11">
      <c r="A16" s="16">
        <v>4</v>
      </c>
      <c r="B16" s="15" t="s">
        <v>1008</v>
      </c>
      <c r="C16" s="16" t="s">
        <v>110</v>
      </c>
      <c r="D16" s="16" t="s">
        <v>103</v>
      </c>
      <c r="E16" s="16">
        <v>170</v>
      </c>
      <c r="F16" s="17"/>
      <c r="G16" s="16"/>
      <c r="H16" s="18">
        <f t="shared" si="0"/>
        <v>0</v>
      </c>
      <c r="I16" s="16"/>
      <c r="J16" s="16"/>
      <c r="K16" s="16"/>
    </row>
    <row r="17" spans="1:11">
      <c r="A17" s="16">
        <v>5</v>
      </c>
      <c r="B17" s="15" t="s">
        <v>333</v>
      </c>
      <c r="C17" s="16" t="s">
        <v>22</v>
      </c>
      <c r="D17" s="16" t="s">
        <v>103</v>
      </c>
      <c r="E17" s="16">
        <v>150</v>
      </c>
      <c r="F17" s="17"/>
      <c r="G17" s="16"/>
      <c r="H17" s="18">
        <f t="shared" si="0"/>
        <v>0</v>
      </c>
      <c r="I17" s="16"/>
      <c r="J17" s="16"/>
      <c r="K17" s="16"/>
    </row>
    <row r="18" spans="1:11" s="134" customFormat="1" ht="28">
      <c r="A18" s="16">
        <v>6</v>
      </c>
      <c r="B18" s="135" t="s">
        <v>1011</v>
      </c>
      <c r="C18" s="131" t="s">
        <v>338</v>
      </c>
      <c r="D18" s="131" t="s">
        <v>103</v>
      </c>
      <c r="E18" s="131">
        <v>100</v>
      </c>
      <c r="F18" s="132"/>
      <c r="G18" s="131"/>
      <c r="H18" s="133">
        <f t="shared" si="0"/>
        <v>0</v>
      </c>
      <c r="I18" s="131"/>
      <c r="J18" s="131"/>
      <c r="K18" s="131"/>
    </row>
    <row r="19" spans="1:11">
      <c r="A19" s="16">
        <v>7</v>
      </c>
      <c r="B19" s="15" t="s">
        <v>339</v>
      </c>
      <c r="C19" s="16" t="s">
        <v>110</v>
      </c>
      <c r="D19" s="16" t="s">
        <v>103</v>
      </c>
      <c r="E19" s="16">
        <v>100</v>
      </c>
      <c r="F19" s="17"/>
      <c r="G19" s="16"/>
      <c r="H19" s="18">
        <f t="shared" si="0"/>
        <v>0</v>
      </c>
      <c r="I19" s="16"/>
      <c r="J19" s="16"/>
      <c r="K19" s="16"/>
    </row>
    <row r="20" spans="1:11" s="134" customFormat="1">
      <c r="A20" s="16">
        <v>8</v>
      </c>
      <c r="B20" s="135" t="s">
        <v>1009</v>
      </c>
      <c r="C20" s="131" t="s">
        <v>119</v>
      </c>
      <c r="D20" s="131" t="s">
        <v>103</v>
      </c>
      <c r="E20" s="131">
        <v>200</v>
      </c>
      <c r="F20" s="132"/>
      <c r="G20" s="131"/>
      <c r="H20" s="133">
        <f t="shared" si="0"/>
        <v>0</v>
      </c>
      <c r="I20" s="131"/>
      <c r="J20" s="131"/>
      <c r="K20" s="131"/>
    </row>
    <row r="21" spans="1:11">
      <c r="A21" s="16">
        <v>9</v>
      </c>
      <c r="B21" s="15" t="s">
        <v>346</v>
      </c>
      <c r="C21" s="16" t="s">
        <v>110</v>
      </c>
      <c r="D21" s="16" t="s">
        <v>103</v>
      </c>
      <c r="E21" s="16">
        <v>20</v>
      </c>
      <c r="F21" s="17"/>
      <c r="G21" s="16"/>
      <c r="H21" s="18">
        <f t="shared" si="0"/>
        <v>0</v>
      </c>
      <c r="I21" s="16"/>
      <c r="J21" s="16"/>
      <c r="K21" s="16"/>
    </row>
    <row r="22" spans="1:11">
      <c r="A22" s="16">
        <v>10</v>
      </c>
      <c r="B22" s="15" t="s">
        <v>347</v>
      </c>
      <c r="C22" s="16" t="s">
        <v>110</v>
      </c>
      <c r="D22" s="16" t="s">
        <v>103</v>
      </c>
      <c r="E22" s="16">
        <v>10</v>
      </c>
      <c r="F22" s="17"/>
      <c r="G22" s="16"/>
      <c r="H22" s="18">
        <f t="shared" si="0"/>
        <v>0</v>
      </c>
      <c r="I22" s="16"/>
      <c r="J22" s="16"/>
      <c r="K22" s="16"/>
    </row>
    <row r="23" spans="1:11">
      <c r="A23" s="16">
        <v>11</v>
      </c>
      <c r="B23" s="15" t="s">
        <v>348</v>
      </c>
      <c r="C23" s="16" t="s">
        <v>315</v>
      </c>
      <c r="D23" s="16" t="s">
        <v>103</v>
      </c>
      <c r="E23" s="16">
        <v>40</v>
      </c>
      <c r="F23" s="17"/>
      <c r="G23" s="16"/>
      <c r="H23" s="18">
        <f t="shared" si="0"/>
        <v>0</v>
      </c>
      <c r="I23" s="16"/>
      <c r="J23" s="16"/>
      <c r="K23" s="16"/>
    </row>
    <row r="24" spans="1:11">
      <c r="A24" s="16">
        <v>12</v>
      </c>
      <c r="B24" s="15" t="s">
        <v>349</v>
      </c>
      <c r="C24" s="16" t="s">
        <v>315</v>
      </c>
      <c r="D24" s="16" t="s">
        <v>103</v>
      </c>
      <c r="E24" s="16">
        <v>50</v>
      </c>
      <c r="F24" s="17"/>
      <c r="G24" s="16"/>
      <c r="H24" s="18">
        <f t="shared" si="0"/>
        <v>0</v>
      </c>
      <c r="I24" s="16"/>
      <c r="J24" s="16"/>
      <c r="K24" s="16"/>
    </row>
    <row r="25" spans="1:11">
      <c r="A25" s="16">
        <v>13</v>
      </c>
      <c r="B25" s="19" t="s">
        <v>350</v>
      </c>
      <c r="C25" s="16" t="s">
        <v>315</v>
      </c>
      <c r="D25" s="64" t="s">
        <v>103</v>
      </c>
      <c r="E25" s="64">
        <v>10</v>
      </c>
      <c r="F25" s="17"/>
      <c r="G25" s="17"/>
      <c r="H25" s="69">
        <f t="shared" si="0"/>
        <v>0</v>
      </c>
      <c r="I25" s="17"/>
      <c r="J25" s="17"/>
      <c r="K25" s="17"/>
    </row>
    <row r="26" spans="1:11">
      <c r="A26" s="16">
        <v>14</v>
      </c>
      <c r="B26" s="19" t="s">
        <v>1012</v>
      </c>
      <c r="C26" s="16" t="s">
        <v>119</v>
      </c>
      <c r="D26" s="64" t="s">
        <v>103</v>
      </c>
      <c r="E26" s="64">
        <v>10</v>
      </c>
      <c r="F26" s="17"/>
      <c r="G26" s="17"/>
      <c r="H26" s="69">
        <v>0</v>
      </c>
      <c r="I26" s="17"/>
      <c r="J26" s="17"/>
      <c r="K26" s="17"/>
    </row>
    <row r="27" spans="1:11">
      <c r="A27" s="16">
        <v>15</v>
      </c>
      <c r="B27" s="15" t="s">
        <v>369</v>
      </c>
      <c r="C27" s="16" t="s">
        <v>119</v>
      </c>
      <c r="D27" s="16" t="s">
        <v>103</v>
      </c>
      <c r="E27" s="16">
        <v>100</v>
      </c>
      <c r="F27" s="17"/>
      <c r="G27" s="16"/>
      <c r="H27" s="18">
        <f t="shared" si="0"/>
        <v>0</v>
      </c>
      <c r="I27" s="16"/>
      <c r="J27" s="16"/>
      <c r="K27" s="16"/>
    </row>
    <row r="28" spans="1:11">
      <c r="A28" s="16">
        <v>16</v>
      </c>
      <c r="B28" s="19" t="s">
        <v>370</v>
      </c>
      <c r="C28" s="64" t="s">
        <v>22</v>
      </c>
      <c r="D28" s="64" t="s">
        <v>103</v>
      </c>
      <c r="E28" s="64">
        <v>70</v>
      </c>
      <c r="F28" s="17"/>
      <c r="G28" s="64"/>
      <c r="H28" s="69">
        <f t="shared" si="0"/>
        <v>0</v>
      </c>
      <c r="I28" s="64"/>
      <c r="J28" s="64"/>
      <c r="K28" s="64"/>
    </row>
    <row r="29" spans="1:11">
      <c r="A29" s="16">
        <v>17</v>
      </c>
      <c r="B29" s="15" t="s">
        <v>371</v>
      </c>
      <c r="C29" s="16" t="s">
        <v>22</v>
      </c>
      <c r="D29" s="16" t="s">
        <v>103</v>
      </c>
      <c r="E29" s="16">
        <v>70</v>
      </c>
      <c r="F29" s="17"/>
      <c r="G29" s="16"/>
      <c r="H29" s="18">
        <f t="shared" si="0"/>
        <v>0</v>
      </c>
      <c r="I29" s="16"/>
      <c r="J29" s="16"/>
      <c r="K29" s="16"/>
    </row>
    <row r="31" spans="1:11">
      <c r="A31" s="27"/>
      <c r="B31" s="27"/>
      <c r="C31" s="152" t="s">
        <v>52</v>
      </c>
      <c r="D31" s="153"/>
      <c r="E31" s="153"/>
      <c r="F31" s="153"/>
      <c r="G31" s="153"/>
      <c r="H31" s="28">
        <f>SUM(H13:H30)</f>
        <v>0</v>
      </c>
    </row>
    <row r="32" spans="1:11">
      <c r="A32" s="27"/>
      <c r="B32" s="27" t="s">
        <v>96</v>
      </c>
      <c r="C32" s="165" t="s">
        <v>544</v>
      </c>
      <c r="D32" s="166"/>
      <c r="E32" s="167"/>
      <c r="F32" s="31">
        <v>9.5000000000000001E-2</v>
      </c>
      <c r="G32" s="30"/>
      <c r="H32" s="28"/>
    </row>
    <row r="33" spans="1:8">
      <c r="A33" s="27"/>
      <c r="B33" s="27"/>
      <c r="C33" s="165" t="s">
        <v>544</v>
      </c>
      <c r="D33" s="166"/>
      <c r="E33" s="167"/>
      <c r="F33" s="31">
        <v>0.22</v>
      </c>
      <c r="G33" s="30"/>
      <c r="H33" s="28">
        <f>H31*F33</f>
        <v>0</v>
      </c>
    </row>
    <row r="34" spans="1:8">
      <c r="A34" s="27"/>
      <c r="B34" s="27"/>
      <c r="C34" s="152" t="s">
        <v>54</v>
      </c>
      <c r="D34" s="153"/>
      <c r="E34" s="153"/>
      <c r="F34" s="153"/>
      <c r="G34" s="153"/>
      <c r="H34" s="28">
        <f>H31+H33</f>
        <v>0</v>
      </c>
    </row>
    <row r="35" spans="1:8">
      <c r="A35" s="27"/>
      <c r="B35" s="27"/>
      <c r="C35" s="77"/>
      <c r="D35" s="33"/>
      <c r="E35" s="33"/>
      <c r="F35" s="33"/>
      <c r="G35" s="33"/>
      <c r="H35" s="34"/>
    </row>
    <row r="36" spans="1:8">
      <c r="A36" s="27"/>
      <c r="B36" s="27" t="s">
        <v>55</v>
      </c>
      <c r="C36" s="77"/>
      <c r="D36" s="33"/>
      <c r="E36" s="33"/>
      <c r="F36" s="33"/>
      <c r="G36" s="33"/>
      <c r="H36" s="34" t="s">
        <v>56</v>
      </c>
    </row>
    <row r="37" spans="1:8">
      <c r="A37" s="2"/>
      <c r="B37" s="2"/>
      <c r="C37" s="36"/>
      <c r="D37" s="2"/>
      <c r="E37" s="2"/>
      <c r="F37" s="2"/>
      <c r="G37" s="2"/>
      <c r="H37" s="2"/>
    </row>
    <row r="38" spans="1:8">
      <c r="A38" s="2"/>
      <c r="B38" s="2"/>
      <c r="C38" s="36"/>
      <c r="D38" s="2"/>
      <c r="E38" s="2"/>
      <c r="F38" s="2"/>
      <c r="G38" s="2"/>
      <c r="H38" s="2"/>
    </row>
    <row r="39" spans="1:8">
      <c r="A39" s="39" t="s">
        <v>64</v>
      </c>
      <c r="B39" s="2"/>
      <c r="C39" s="2"/>
      <c r="D39" s="2"/>
      <c r="E39" s="2"/>
      <c r="F39" s="2"/>
      <c r="G39" s="2"/>
      <c r="H39" s="2"/>
    </row>
    <row r="40" spans="1:8">
      <c r="A40" s="2" t="s">
        <v>65</v>
      </c>
      <c r="B40" s="2"/>
      <c r="C40" s="2"/>
      <c r="D40" s="2"/>
      <c r="E40" s="2"/>
      <c r="F40" s="2"/>
      <c r="G40" s="2"/>
      <c r="H40" s="2"/>
    </row>
    <row r="41" spans="1:8">
      <c r="A41" s="2" t="s">
        <v>66</v>
      </c>
      <c r="B41" s="2"/>
      <c r="C41" s="2"/>
      <c r="D41" s="2"/>
      <c r="E41" s="2"/>
      <c r="F41" s="2"/>
      <c r="G41" s="2"/>
      <c r="H41" s="2"/>
    </row>
    <row r="42" spans="1:8">
      <c r="A42" s="2" t="s">
        <v>67</v>
      </c>
      <c r="B42" s="2"/>
      <c r="C42" s="2"/>
      <c r="D42" s="2"/>
      <c r="E42" s="2"/>
      <c r="F42" s="2"/>
      <c r="G42" s="2"/>
      <c r="H42" s="2"/>
    </row>
    <row r="43" spans="1:8">
      <c r="A43" s="2" t="s">
        <v>68</v>
      </c>
      <c r="B43" s="2"/>
      <c r="C43" s="2"/>
      <c r="D43" s="2"/>
      <c r="E43" s="2"/>
      <c r="F43" s="2"/>
      <c r="G43" s="2"/>
      <c r="H43" s="2"/>
    </row>
  </sheetData>
  <mergeCells count="9">
    <mergeCell ref="C32:E32"/>
    <mergeCell ref="C33:E33"/>
    <mergeCell ref="C34:G34"/>
    <mergeCell ref="A2:D2"/>
    <mergeCell ref="A3:D3"/>
    <mergeCell ref="A4:D4"/>
    <mergeCell ref="A5:D5"/>
    <mergeCell ref="A6:D6"/>
    <mergeCell ref="C31:G3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69934-5F13-47DA-8649-42E0BFC47341}">
  <dimension ref="A1:K49"/>
  <sheetViews>
    <sheetView topLeftCell="A16" workbookViewId="0">
      <selection activeCell="L23" sqref="L23"/>
    </sheetView>
  </sheetViews>
  <sheetFormatPr baseColWidth="10" defaultColWidth="8.83203125" defaultRowHeight="15"/>
  <cols>
    <col min="2" max="2" width="24.83203125" customWidth="1"/>
    <col min="8" max="8" width="14.5" customWidth="1"/>
    <col min="9" max="9" width="16.1640625" customWidth="1"/>
    <col min="11" max="11" width="11.5" customWidth="1"/>
  </cols>
  <sheetData>
    <row r="1" spans="1:11">
      <c r="A1" s="1" t="s">
        <v>0</v>
      </c>
      <c r="B1" s="1"/>
      <c r="C1" s="68"/>
      <c r="D1" s="2"/>
      <c r="E1" s="2"/>
      <c r="F1" s="2"/>
      <c r="G1" s="2"/>
      <c r="H1" s="1" t="s">
        <v>1</v>
      </c>
      <c r="I1" s="1"/>
      <c r="J1" s="1"/>
      <c r="K1" s="2" t="s">
        <v>2</v>
      </c>
    </row>
    <row r="2" spans="1:11">
      <c r="A2" s="154" t="s">
        <v>3</v>
      </c>
      <c r="B2" s="154"/>
      <c r="C2" s="154"/>
      <c r="D2" s="154"/>
      <c r="E2" s="2"/>
      <c r="F2" s="2"/>
      <c r="G2" s="2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E3" s="2"/>
      <c r="F3" s="2"/>
      <c r="G3" s="2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E4" s="2"/>
      <c r="F4" s="2"/>
      <c r="G4" s="2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E5" s="2"/>
      <c r="F5" s="2"/>
      <c r="G5" s="2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E6" s="2"/>
      <c r="F6" s="2"/>
      <c r="G6" s="2"/>
      <c r="H6" s="3" t="s">
        <v>956</v>
      </c>
      <c r="I6" s="3"/>
      <c r="J6" s="3"/>
      <c r="K6" s="3"/>
    </row>
    <row r="7" spans="1:11">
      <c r="A7" s="2"/>
      <c r="B7" s="2"/>
      <c r="C7" s="36"/>
      <c r="D7" s="2"/>
      <c r="E7" s="2"/>
      <c r="F7" s="2"/>
      <c r="G7" s="2"/>
      <c r="H7" s="2"/>
      <c r="I7" s="2"/>
      <c r="J7" s="2"/>
      <c r="K7" s="2"/>
    </row>
    <row r="8" spans="1:11">
      <c r="A8" s="4" t="s">
        <v>8</v>
      </c>
      <c r="B8" s="2"/>
      <c r="C8" s="36"/>
      <c r="D8" s="2"/>
      <c r="E8" s="2"/>
      <c r="F8" s="2"/>
      <c r="G8" s="2"/>
      <c r="H8" s="2"/>
      <c r="I8" s="2"/>
      <c r="J8" s="2"/>
      <c r="K8" s="2"/>
    </row>
    <row r="9" spans="1:11">
      <c r="B9" t="s">
        <v>1108</v>
      </c>
    </row>
    <row r="11" spans="1:1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>
      <c r="A12" s="10"/>
      <c r="B12" s="11" t="s">
        <v>372</v>
      </c>
      <c r="C12" s="55"/>
      <c r="D12" s="56"/>
      <c r="E12" s="56"/>
      <c r="F12" s="71"/>
      <c r="G12" s="56"/>
      <c r="H12" s="56"/>
      <c r="I12" s="56"/>
      <c r="J12" s="56"/>
      <c r="K12" s="57"/>
    </row>
    <row r="13" spans="1:11">
      <c r="A13" s="16">
        <v>1</v>
      </c>
      <c r="B13" s="15" t="s">
        <v>373</v>
      </c>
      <c r="C13" s="16" t="s">
        <v>123</v>
      </c>
      <c r="D13" s="16" t="s">
        <v>22</v>
      </c>
      <c r="E13" s="16">
        <v>10</v>
      </c>
      <c r="F13" s="17"/>
      <c r="G13" s="16"/>
      <c r="H13" s="18">
        <f t="shared" ref="H13:H41" si="0">E13*G13</f>
        <v>0</v>
      </c>
      <c r="I13" s="16"/>
      <c r="J13" s="16"/>
      <c r="K13" s="16"/>
    </row>
    <row r="14" spans="1:11">
      <c r="A14" s="16">
        <v>2</v>
      </c>
      <c r="B14" s="19" t="s">
        <v>374</v>
      </c>
      <c r="C14" s="16" t="s">
        <v>1036</v>
      </c>
      <c r="D14" s="64" t="s">
        <v>22</v>
      </c>
      <c r="E14" s="64">
        <v>20</v>
      </c>
      <c r="F14" s="17"/>
      <c r="G14" s="64"/>
      <c r="H14" s="69">
        <f t="shared" si="0"/>
        <v>0</v>
      </c>
      <c r="I14" s="64"/>
      <c r="J14" s="64"/>
      <c r="K14" s="64"/>
    </row>
    <row r="15" spans="1:11">
      <c r="A15" s="16">
        <v>3</v>
      </c>
      <c r="B15" s="19" t="s">
        <v>375</v>
      </c>
      <c r="C15" s="16" t="s">
        <v>1036</v>
      </c>
      <c r="D15" s="64" t="s">
        <v>22</v>
      </c>
      <c r="E15" s="64">
        <v>20</v>
      </c>
      <c r="F15" s="17"/>
      <c r="G15" s="64"/>
      <c r="H15" s="69">
        <f t="shared" si="0"/>
        <v>0</v>
      </c>
      <c r="I15" s="64"/>
      <c r="J15" s="64"/>
      <c r="K15" s="64"/>
    </row>
    <row r="16" spans="1:11">
      <c r="A16" s="16">
        <v>4</v>
      </c>
      <c r="B16" s="19" t="s">
        <v>376</v>
      </c>
      <c r="C16" s="16" t="s">
        <v>1036</v>
      </c>
      <c r="D16" s="16" t="s">
        <v>22</v>
      </c>
      <c r="E16" s="64">
        <v>20</v>
      </c>
      <c r="F16" s="17"/>
      <c r="G16" s="64"/>
      <c r="H16" s="69">
        <f t="shared" si="0"/>
        <v>0</v>
      </c>
      <c r="I16" s="64"/>
      <c r="J16" s="64"/>
      <c r="K16" s="64"/>
    </row>
    <row r="17" spans="1:11">
      <c r="A17" s="16">
        <v>5</v>
      </c>
      <c r="B17" s="15" t="s">
        <v>377</v>
      </c>
      <c r="C17" s="16" t="s">
        <v>378</v>
      </c>
      <c r="D17" s="64" t="s">
        <v>22</v>
      </c>
      <c r="E17" s="16">
        <v>50</v>
      </c>
      <c r="F17" s="17"/>
      <c r="G17" s="16"/>
      <c r="H17" s="18">
        <f t="shared" si="0"/>
        <v>0</v>
      </c>
      <c r="I17" s="16"/>
      <c r="J17" s="16"/>
      <c r="K17" s="16"/>
    </row>
    <row r="18" spans="1:11">
      <c r="A18" s="16">
        <v>6</v>
      </c>
      <c r="B18" s="15" t="s">
        <v>1072</v>
      </c>
      <c r="C18" s="16" t="s">
        <v>315</v>
      </c>
      <c r="D18" s="64" t="s">
        <v>22</v>
      </c>
      <c r="E18" s="16">
        <v>20</v>
      </c>
      <c r="F18" s="17"/>
      <c r="G18" s="16"/>
      <c r="H18" s="18">
        <f t="shared" si="0"/>
        <v>0</v>
      </c>
      <c r="I18" s="16"/>
      <c r="J18" s="16"/>
      <c r="K18" s="16"/>
    </row>
    <row r="19" spans="1:11">
      <c r="A19" s="16">
        <v>7</v>
      </c>
      <c r="B19" s="19" t="s">
        <v>379</v>
      </c>
      <c r="C19" s="64" t="s">
        <v>132</v>
      </c>
      <c r="D19" s="64" t="s">
        <v>22</v>
      </c>
      <c r="E19" s="64">
        <v>100</v>
      </c>
      <c r="F19" s="17"/>
      <c r="G19" s="64"/>
      <c r="H19" s="69">
        <f t="shared" si="0"/>
        <v>0</v>
      </c>
      <c r="I19" s="64"/>
      <c r="J19" s="64"/>
      <c r="K19" s="64"/>
    </row>
    <row r="20" spans="1:11">
      <c r="A20" s="16">
        <v>8</v>
      </c>
      <c r="B20" s="19" t="s">
        <v>380</v>
      </c>
      <c r="C20" s="64" t="s">
        <v>132</v>
      </c>
      <c r="D20" s="16" t="s">
        <v>22</v>
      </c>
      <c r="E20" s="64">
        <v>300</v>
      </c>
      <c r="F20" s="17"/>
      <c r="G20" s="64"/>
      <c r="H20" s="69">
        <f t="shared" si="0"/>
        <v>0</v>
      </c>
      <c r="I20" s="64"/>
      <c r="J20" s="64"/>
      <c r="K20" s="64"/>
    </row>
    <row r="21" spans="1:11">
      <c r="A21" s="16">
        <v>9</v>
      </c>
      <c r="B21" s="15" t="s">
        <v>381</v>
      </c>
      <c r="C21" s="16" t="s">
        <v>132</v>
      </c>
      <c r="D21" s="64" t="s">
        <v>22</v>
      </c>
      <c r="E21" s="16">
        <v>100</v>
      </c>
      <c r="F21" s="17"/>
      <c r="G21" s="16"/>
      <c r="H21" s="18">
        <f t="shared" si="0"/>
        <v>0</v>
      </c>
      <c r="I21" s="16"/>
      <c r="J21" s="16"/>
      <c r="K21" s="16"/>
    </row>
    <row r="22" spans="1:11">
      <c r="A22" s="16">
        <v>10</v>
      </c>
      <c r="B22" s="15" t="s">
        <v>382</v>
      </c>
      <c r="C22" s="16" t="s">
        <v>132</v>
      </c>
      <c r="D22" s="64" t="s">
        <v>22</v>
      </c>
      <c r="E22" s="16">
        <v>30</v>
      </c>
      <c r="F22" s="17"/>
      <c r="G22" s="16"/>
      <c r="H22" s="18">
        <f t="shared" si="0"/>
        <v>0</v>
      </c>
      <c r="I22" s="16"/>
      <c r="J22" s="16"/>
      <c r="K22" s="16"/>
    </row>
    <row r="23" spans="1:11">
      <c r="A23" s="16">
        <v>11</v>
      </c>
      <c r="B23" s="15" t="s">
        <v>383</v>
      </c>
      <c r="C23" s="16" t="s">
        <v>146</v>
      </c>
      <c r="D23" s="16" t="s">
        <v>22</v>
      </c>
      <c r="E23" s="16">
        <v>30</v>
      </c>
      <c r="F23" s="17"/>
      <c r="G23" s="16"/>
      <c r="H23" s="18">
        <f t="shared" si="0"/>
        <v>0</v>
      </c>
      <c r="I23" s="16"/>
      <c r="J23" s="16"/>
      <c r="K23" s="16"/>
    </row>
    <row r="24" spans="1:11">
      <c r="A24" s="16">
        <v>12</v>
      </c>
      <c r="B24" s="19" t="s">
        <v>384</v>
      </c>
      <c r="C24" s="64" t="s">
        <v>110</v>
      </c>
      <c r="D24" s="64" t="s">
        <v>22</v>
      </c>
      <c r="E24" s="64">
        <v>50</v>
      </c>
      <c r="F24" s="17"/>
      <c r="G24" s="64"/>
      <c r="H24" s="69">
        <f t="shared" si="0"/>
        <v>0</v>
      </c>
      <c r="I24" s="64"/>
      <c r="J24" s="64"/>
      <c r="K24" s="64"/>
    </row>
    <row r="25" spans="1:11">
      <c r="A25" s="16">
        <v>13</v>
      </c>
      <c r="B25" s="19" t="s">
        <v>385</v>
      </c>
      <c r="C25" s="64" t="s">
        <v>1036</v>
      </c>
      <c r="D25" s="64" t="s">
        <v>22</v>
      </c>
      <c r="E25" s="64">
        <v>20</v>
      </c>
      <c r="F25" s="17"/>
      <c r="G25" s="64"/>
      <c r="H25" s="69">
        <f t="shared" si="0"/>
        <v>0</v>
      </c>
      <c r="I25" s="64"/>
      <c r="J25" s="64"/>
      <c r="K25" s="64"/>
    </row>
    <row r="26" spans="1:11">
      <c r="A26" s="16">
        <v>14</v>
      </c>
      <c r="B26" s="15" t="s">
        <v>386</v>
      </c>
      <c r="C26" s="16" t="s">
        <v>1037</v>
      </c>
      <c r="D26" s="16" t="s">
        <v>22</v>
      </c>
      <c r="E26" s="16">
        <v>200</v>
      </c>
      <c r="F26" s="17"/>
      <c r="G26" s="16"/>
      <c r="H26" s="18">
        <f t="shared" si="0"/>
        <v>0</v>
      </c>
      <c r="I26" s="16"/>
      <c r="J26" s="16"/>
      <c r="K26" s="16"/>
    </row>
    <row r="27" spans="1:11">
      <c r="A27" s="16">
        <v>15</v>
      </c>
      <c r="B27" s="19" t="s">
        <v>387</v>
      </c>
      <c r="C27" s="64" t="s">
        <v>146</v>
      </c>
      <c r="D27" s="64" t="s">
        <v>22</v>
      </c>
      <c r="E27" s="64">
        <v>100</v>
      </c>
      <c r="F27" s="17"/>
      <c r="G27" s="64"/>
      <c r="H27" s="69">
        <f t="shared" si="0"/>
        <v>0</v>
      </c>
      <c r="I27" s="64"/>
      <c r="J27" s="64"/>
      <c r="K27" s="64"/>
    </row>
    <row r="28" spans="1:11">
      <c r="A28" s="16">
        <v>16</v>
      </c>
      <c r="B28" s="19" t="s">
        <v>388</v>
      </c>
      <c r="C28" s="64" t="s">
        <v>146</v>
      </c>
      <c r="D28" s="64" t="s">
        <v>22</v>
      </c>
      <c r="E28" s="64">
        <v>200</v>
      </c>
      <c r="F28" s="17"/>
      <c r="G28" s="64"/>
      <c r="H28" s="69">
        <f t="shared" si="0"/>
        <v>0</v>
      </c>
      <c r="I28" s="64"/>
      <c r="J28" s="64"/>
      <c r="K28" s="64"/>
    </row>
    <row r="29" spans="1:11">
      <c r="A29" s="16">
        <v>17</v>
      </c>
      <c r="B29" s="19" t="s">
        <v>389</v>
      </c>
      <c r="C29" s="64" t="s">
        <v>110</v>
      </c>
      <c r="D29" s="16" t="s">
        <v>22</v>
      </c>
      <c r="E29" s="64">
        <v>100</v>
      </c>
      <c r="F29" s="17"/>
      <c r="G29" s="64"/>
      <c r="H29" s="69">
        <f t="shared" si="0"/>
        <v>0</v>
      </c>
      <c r="I29" s="64"/>
      <c r="J29" s="64"/>
      <c r="K29" s="64"/>
    </row>
    <row r="30" spans="1:11">
      <c r="A30" s="16">
        <v>18</v>
      </c>
      <c r="B30" s="19" t="s">
        <v>390</v>
      </c>
      <c r="C30" s="64" t="s">
        <v>110</v>
      </c>
      <c r="D30" s="64" t="s">
        <v>22</v>
      </c>
      <c r="E30" s="64">
        <v>100</v>
      </c>
      <c r="F30" s="17"/>
      <c r="G30" s="64"/>
      <c r="H30" s="69">
        <f t="shared" si="0"/>
        <v>0</v>
      </c>
      <c r="I30" s="64"/>
      <c r="J30" s="64"/>
      <c r="K30" s="64"/>
    </row>
    <row r="31" spans="1:11">
      <c r="A31" s="16">
        <v>19</v>
      </c>
      <c r="B31" s="15" t="s">
        <v>391</v>
      </c>
      <c r="C31" s="16" t="s">
        <v>110</v>
      </c>
      <c r="D31" s="64" t="s">
        <v>22</v>
      </c>
      <c r="E31" s="16">
        <v>30</v>
      </c>
      <c r="F31" s="17"/>
      <c r="G31" s="16"/>
      <c r="H31" s="18">
        <f t="shared" si="0"/>
        <v>0</v>
      </c>
      <c r="I31" s="16"/>
      <c r="J31" s="16"/>
      <c r="K31" s="16"/>
    </row>
    <row r="32" spans="1:11">
      <c r="A32" s="16">
        <v>20</v>
      </c>
      <c r="B32" s="19" t="s">
        <v>392</v>
      </c>
      <c r="C32" s="64" t="s">
        <v>110</v>
      </c>
      <c r="D32" s="64" t="s">
        <v>22</v>
      </c>
      <c r="E32" s="64">
        <v>150</v>
      </c>
      <c r="F32" s="17"/>
      <c r="G32" s="64"/>
      <c r="H32" s="69">
        <f t="shared" si="0"/>
        <v>0</v>
      </c>
      <c r="I32" s="64"/>
      <c r="J32" s="64"/>
      <c r="K32" s="64"/>
    </row>
    <row r="33" spans="1:11">
      <c r="A33" s="16">
        <v>21</v>
      </c>
      <c r="B33" s="19" t="s">
        <v>393</v>
      </c>
      <c r="C33" s="64" t="s">
        <v>110</v>
      </c>
      <c r="D33" s="16" t="s">
        <v>22</v>
      </c>
      <c r="E33" s="64">
        <v>50</v>
      </c>
      <c r="F33" s="17"/>
      <c r="G33" s="64"/>
      <c r="H33" s="69">
        <f t="shared" si="0"/>
        <v>0</v>
      </c>
      <c r="I33" s="64"/>
      <c r="J33" s="64"/>
      <c r="K33" s="64"/>
    </row>
    <row r="34" spans="1:11">
      <c r="A34" s="16">
        <v>22</v>
      </c>
      <c r="B34" s="19" t="s">
        <v>394</v>
      </c>
      <c r="C34" s="64" t="s">
        <v>110</v>
      </c>
      <c r="D34" s="64" t="s">
        <v>22</v>
      </c>
      <c r="E34" s="64">
        <v>50</v>
      </c>
      <c r="F34" s="17"/>
      <c r="G34" s="64"/>
      <c r="H34" s="69">
        <f t="shared" si="0"/>
        <v>0</v>
      </c>
      <c r="I34" s="64"/>
      <c r="J34" s="64"/>
      <c r="K34" s="64"/>
    </row>
    <row r="35" spans="1:11">
      <c r="A35" s="16">
        <v>23</v>
      </c>
      <c r="B35" s="19" t="s">
        <v>395</v>
      </c>
      <c r="C35" s="64" t="s">
        <v>110</v>
      </c>
      <c r="D35" s="64" t="s">
        <v>22</v>
      </c>
      <c r="E35" s="64">
        <v>50</v>
      </c>
      <c r="F35" s="17"/>
      <c r="G35" s="64"/>
      <c r="H35" s="69">
        <f t="shared" si="0"/>
        <v>0</v>
      </c>
      <c r="I35" s="64"/>
      <c r="J35" s="64"/>
      <c r="K35" s="64"/>
    </row>
    <row r="36" spans="1:11">
      <c r="A36" s="16">
        <v>24</v>
      </c>
      <c r="B36" s="19" t="s">
        <v>396</v>
      </c>
      <c r="C36" s="64" t="s">
        <v>397</v>
      </c>
      <c r="D36" s="16" t="s">
        <v>22</v>
      </c>
      <c r="E36" s="64">
        <v>20</v>
      </c>
      <c r="F36" s="17"/>
      <c r="G36" s="64"/>
      <c r="H36" s="69">
        <f t="shared" si="0"/>
        <v>0</v>
      </c>
      <c r="I36" s="64"/>
      <c r="J36" s="64"/>
      <c r="K36" s="64"/>
    </row>
    <row r="37" spans="1:11">
      <c r="A37" s="16">
        <v>25</v>
      </c>
      <c r="B37" s="15" t="s">
        <v>398</v>
      </c>
      <c r="C37" s="16" t="s">
        <v>123</v>
      </c>
      <c r="D37" s="64" t="s">
        <v>22</v>
      </c>
      <c r="E37" s="16">
        <v>20</v>
      </c>
      <c r="F37" s="17"/>
      <c r="G37" s="16"/>
      <c r="H37" s="18">
        <f t="shared" si="0"/>
        <v>0</v>
      </c>
      <c r="I37" s="16"/>
      <c r="J37" s="16"/>
      <c r="K37" s="16"/>
    </row>
    <row r="38" spans="1:11">
      <c r="A38" s="16">
        <v>26</v>
      </c>
      <c r="B38" s="15" t="s">
        <v>1038</v>
      </c>
      <c r="C38" s="16" t="s">
        <v>1036</v>
      </c>
      <c r="D38" s="64" t="s">
        <v>22</v>
      </c>
      <c r="E38" s="16">
        <v>30</v>
      </c>
      <c r="F38" s="17"/>
      <c r="G38" s="16"/>
      <c r="H38" s="18">
        <f t="shared" si="0"/>
        <v>0</v>
      </c>
      <c r="I38" s="16"/>
      <c r="J38" s="16"/>
      <c r="K38" s="16"/>
    </row>
    <row r="39" spans="1:11">
      <c r="A39" s="16">
        <v>27</v>
      </c>
      <c r="B39" s="15" t="s">
        <v>1039</v>
      </c>
      <c r="C39" s="16" t="s">
        <v>1040</v>
      </c>
      <c r="D39" s="64" t="s">
        <v>22</v>
      </c>
      <c r="E39" s="16">
        <v>60</v>
      </c>
      <c r="F39" s="17"/>
      <c r="G39" s="16"/>
      <c r="H39" s="18">
        <f t="shared" si="0"/>
        <v>0</v>
      </c>
      <c r="I39" s="16"/>
      <c r="J39" s="16"/>
      <c r="K39" s="16"/>
    </row>
    <row r="40" spans="1:11">
      <c r="A40" s="16">
        <v>28</v>
      </c>
      <c r="B40" s="19" t="s">
        <v>399</v>
      </c>
      <c r="C40" s="64" t="s">
        <v>1036</v>
      </c>
      <c r="D40" s="64" t="s">
        <v>22</v>
      </c>
      <c r="E40" s="64">
        <v>30</v>
      </c>
      <c r="F40" s="17"/>
      <c r="G40" s="64"/>
      <c r="H40" s="69">
        <f t="shared" si="0"/>
        <v>0</v>
      </c>
      <c r="I40" s="64"/>
      <c r="J40" s="64"/>
      <c r="K40" s="64"/>
    </row>
    <row r="41" spans="1:11">
      <c r="A41" s="16">
        <v>29</v>
      </c>
      <c r="B41" s="19" t="s">
        <v>400</v>
      </c>
      <c r="C41" s="64" t="s">
        <v>110</v>
      </c>
      <c r="D41" s="16" t="s">
        <v>22</v>
      </c>
      <c r="E41" s="64">
        <v>10</v>
      </c>
      <c r="F41" s="17"/>
      <c r="G41" s="64"/>
      <c r="H41" s="69">
        <f t="shared" si="0"/>
        <v>0</v>
      </c>
      <c r="I41" s="64"/>
      <c r="J41" s="64"/>
      <c r="K41" s="64"/>
    </row>
    <row r="42" spans="1:11">
      <c r="A42" s="16"/>
    </row>
    <row r="43" spans="1:11">
      <c r="A43" s="27"/>
      <c r="B43" s="27"/>
      <c r="C43" s="152" t="s">
        <v>52</v>
      </c>
      <c r="D43" s="153"/>
      <c r="E43" s="153"/>
      <c r="F43" s="153"/>
      <c r="G43" s="153"/>
      <c r="H43" s="28">
        <f>SUM(H13:H42)</f>
        <v>0</v>
      </c>
    </row>
    <row r="44" spans="1:11">
      <c r="A44" s="27"/>
      <c r="B44" s="27" t="s">
        <v>96</v>
      </c>
      <c r="C44" s="165" t="s">
        <v>544</v>
      </c>
      <c r="D44" s="166"/>
      <c r="E44" s="167"/>
      <c r="F44" s="31">
        <v>9.5000000000000001E-2</v>
      </c>
      <c r="G44" s="30"/>
      <c r="H44" s="28"/>
    </row>
    <row r="45" spans="1:11">
      <c r="A45" s="27"/>
      <c r="B45" s="27"/>
      <c r="C45" s="165" t="s">
        <v>544</v>
      </c>
      <c r="D45" s="166"/>
      <c r="E45" s="167"/>
      <c r="F45" s="31">
        <v>0.22</v>
      </c>
      <c r="G45" s="30"/>
      <c r="H45" s="28">
        <f>H43*F45</f>
        <v>0</v>
      </c>
    </row>
    <row r="46" spans="1:11">
      <c r="A46" s="27"/>
      <c r="B46" s="27"/>
      <c r="C46" s="152" t="s">
        <v>54</v>
      </c>
      <c r="D46" s="153"/>
      <c r="E46" s="153"/>
      <c r="F46" s="153"/>
      <c r="G46" s="153"/>
      <c r="H46" s="28">
        <f>H43+H45</f>
        <v>0</v>
      </c>
    </row>
    <row r="47" spans="1:11">
      <c r="A47" s="27"/>
      <c r="B47" s="27"/>
      <c r="C47" s="77"/>
      <c r="D47" s="33"/>
      <c r="E47" s="33"/>
      <c r="F47" s="33"/>
      <c r="G47" s="33"/>
      <c r="H47" s="34"/>
    </row>
    <row r="48" spans="1:11">
      <c r="A48" s="27"/>
      <c r="B48" s="27" t="s">
        <v>55</v>
      </c>
      <c r="C48" s="77"/>
      <c r="D48" s="33"/>
      <c r="E48" s="33"/>
      <c r="F48" s="33"/>
      <c r="G48" s="33"/>
      <c r="H48" s="34" t="s">
        <v>56</v>
      </c>
    </row>
    <row r="49" spans="1:8">
      <c r="A49" s="2"/>
      <c r="B49" s="2"/>
      <c r="C49" s="36"/>
      <c r="D49" s="2"/>
      <c r="E49" s="2"/>
      <c r="F49" s="2"/>
      <c r="G49" s="2"/>
      <c r="H49" s="2"/>
    </row>
  </sheetData>
  <mergeCells count="9">
    <mergeCell ref="C43:G43"/>
    <mergeCell ref="C44:E44"/>
    <mergeCell ref="C45:E45"/>
    <mergeCell ref="C46:G46"/>
    <mergeCell ref="A2:D2"/>
    <mergeCell ref="A3:D3"/>
    <mergeCell ref="A4:D4"/>
    <mergeCell ref="A5:D5"/>
    <mergeCell ref="A6:D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9A7C3-EB4E-4E09-A69D-CC5883CF86D3}">
  <dimension ref="A1:K32"/>
  <sheetViews>
    <sheetView topLeftCell="A4" workbookViewId="0">
      <selection activeCell="J43" sqref="J43"/>
    </sheetView>
  </sheetViews>
  <sheetFormatPr baseColWidth="10" defaultColWidth="8.83203125" defaultRowHeight="15"/>
  <cols>
    <col min="2" max="2" width="51.1640625" customWidth="1"/>
  </cols>
  <sheetData>
    <row r="1" spans="1:11">
      <c r="A1" s="1" t="s">
        <v>0</v>
      </c>
      <c r="B1" s="1"/>
      <c r="C1" s="68"/>
      <c r="D1" s="2"/>
      <c r="E1" s="2"/>
      <c r="F1" s="2"/>
      <c r="G1" s="2"/>
      <c r="H1" s="1" t="s">
        <v>1</v>
      </c>
      <c r="I1" s="1"/>
      <c r="J1" s="1"/>
      <c r="K1" s="2" t="s">
        <v>2</v>
      </c>
    </row>
    <row r="2" spans="1:11">
      <c r="A2" s="154" t="s">
        <v>3</v>
      </c>
      <c r="B2" s="154"/>
      <c r="C2" s="154"/>
      <c r="D2" s="154"/>
      <c r="E2" s="2"/>
      <c r="F2" s="2"/>
      <c r="G2" s="2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E3" s="2"/>
      <c r="F3" s="2"/>
      <c r="G3" s="2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E4" s="2"/>
      <c r="F4" s="2"/>
      <c r="G4" s="2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E5" s="2"/>
      <c r="F5" s="2"/>
      <c r="G5" s="2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E6" s="2"/>
      <c r="F6" s="2"/>
      <c r="G6" s="2"/>
      <c r="H6" s="3" t="s">
        <v>956</v>
      </c>
      <c r="I6" s="3"/>
      <c r="J6" s="3"/>
      <c r="K6" s="3"/>
    </row>
    <row r="7" spans="1:11">
      <c r="A7" s="2"/>
      <c r="B7" s="2"/>
      <c r="C7" s="36"/>
      <c r="D7" s="2"/>
      <c r="E7" s="2"/>
      <c r="F7" s="2"/>
      <c r="G7" s="2"/>
      <c r="H7" s="2"/>
      <c r="I7" s="2"/>
      <c r="J7" s="2"/>
      <c r="K7" s="2"/>
    </row>
    <row r="8" spans="1:11">
      <c r="A8" s="4" t="s">
        <v>8</v>
      </c>
      <c r="B8" s="2"/>
      <c r="C8" s="36"/>
      <c r="D8" s="2"/>
      <c r="E8" s="2"/>
      <c r="F8" s="2"/>
      <c r="G8" s="2"/>
      <c r="H8" s="2"/>
      <c r="I8" s="2"/>
      <c r="J8" s="2"/>
      <c r="K8" s="2"/>
    </row>
    <row r="9" spans="1:11">
      <c r="B9" t="s">
        <v>1107</v>
      </c>
    </row>
    <row r="11" spans="1:11" ht="44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>
      <c r="A12" s="10"/>
      <c r="B12" s="11" t="s">
        <v>372</v>
      </c>
      <c r="C12" s="55"/>
      <c r="D12" s="56"/>
      <c r="E12" s="56"/>
      <c r="F12" s="71"/>
      <c r="G12" s="56"/>
      <c r="H12" s="56"/>
      <c r="I12" s="56"/>
      <c r="J12" s="56"/>
      <c r="K12" s="57"/>
    </row>
    <row r="13" spans="1:11">
      <c r="A13" s="149">
        <v>1</v>
      </c>
      <c r="B13" s="150" t="s">
        <v>1094</v>
      </c>
      <c r="C13" s="16" t="s">
        <v>1093</v>
      </c>
      <c r="D13" s="16" t="s">
        <v>1033</v>
      </c>
      <c r="E13" s="16">
        <v>100</v>
      </c>
      <c r="F13" s="17"/>
      <c r="G13" s="16"/>
      <c r="H13" s="18">
        <f t="shared" ref="H13:H25" si="0">E13*G13</f>
        <v>0</v>
      </c>
      <c r="I13" s="16"/>
      <c r="J13" s="16"/>
      <c r="K13" s="16"/>
    </row>
    <row r="14" spans="1:11">
      <c r="A14" s="149">
        <v>2</v>
      </c>
      <c r="B14" s="150" t="s">
        <v>1095</v>
      </c>
      <c r="C14" s="16" t="s">
        <v>1093</v>
      </c>
      <c r="D14" s="16" t="s">
        <v>1033</v>
      </c>
      <c r="E14" s="64">
        <v>100</v>
      </c>
      <c r="F14" s="17"/>
      <c r="G14" s="64"/>
      <c r="H14" s="69">
        <f t="shared" si="0"/>
        <v>0</v>
      </c>
      <c r="I14" s="64"/>
      <c r="J14" s="64"/>
      <c r="K14" s="64"/>
    </row>
    <row r="15" spans="1:11">
      <c r="A15" s="149">
        <v>3</v>
      </c>
      <c r="B15" s="150" t="s">
        <v>1096</v>
      </c>
      <c r="C15" s="16" t="s">
        <v>1093</v>
      </c>
      <c r="D15" s="16" t="s">
        <v>1033</v>
      </c>
      <c r="E15" s="64">
        <v>100</v>
      </c>
      <c r="F15" s="17"/>
      <c r="G15" s="64"/>
      <c r="H15" s="69">
        <f t="shared" si="0"/>
        <v>0</v>
      </c>
      <c r="I15" s="64"/>
      <c r="J15" s="64"/>
      <c r="K15" s="64"/>
    </row>
    <row r="16" spans="1:11">
      <c r="A16" s="149">
        <v>4</v>
      </c>
      <c r="B16" s="150" t="s">
        <v>1097</v>
      </c>
      <c r="C16" s="16" t="s">
        <v>1093</v>
      </c>
      <c r="D16" s="16" t="s">
        <v>1033</v>
      </c>
      <c r="E16" s="64">
        <v>100</v>
      </c>
      <c r="F16" s="17"/>
      <c r="G16" s="64"/>
      <c r="H16" s="69">
        <f t="shared" si="0"/>
        <v>0</v>
      </c>
      <c r="I16" s="64"/>
      <c r="J16" s="64"/>
      <c r="K16" s="64"/>
    </row>
    <row r="17" spans="1:11">
      <c r="A17" s="149">
        <v>5</v>
      </c>
      <c r="B17" s="150" t="s">
        <v>1098</v>
      </c>
      <c r="C17" s="16" t="s">
        <v>1093</v>
      </c>
      <c r="D17" s="16" t="s">
        <v>1033</v>
      </c>
      <c r="E17" s="16">
        <v>100</v>
      </c>
      <c r="F17" s="17"/>
      <c r="G17" s="16"/>
      <c r="H17" s="18">
        <f t="shared" si="0"/>
        <v>0</v>
      </c>
      <c r="I17" s="16"/>
      <c r="J17" s="16"/>
      <c r="K17" s="16"/>
    </row>
    <row r="18" spans="1:11">
      <c r="A18" s="149">
        <v>6</v>
      </c>
      <c r="B18" s="150" t="s">
        <v>1099</v>
      </c>
      <c r="C18" s="16" t="s">
        <v>1093</v>
      </c>
      <c r="D18" s="16" t="s">
        <v>1033</v>
      </c>
      <c r="E18" s="16">
        <v>100</v>
      </c>
      <c r="F18" s="17"/>
      <c r="G18" s="16"/>
      <c r="H18" s="18">
        <f t="shared" si="0"/>
        <v>0</v>
      </c>
      <c r="I18" s="16"/>
      <c r="J18" s="16"/>
      <c r="K18" s="16"/>
    </row>
    <row r="19" spans="1:11">
      <c r="A19" s="149">
        <v>7</v>
      </c>
      <c r="B19" s="150" t="s">
        <v>1100</v>
      </c>
      <c r="C19" s="64" t="s">
        <v>507</v>
      </c>
      <c r="D19" s="16" t="s">
        <v>1033</v>
      </c>
      <c r="E19" s="64">
        <v>100</v>
      </c>
      <c r="F19" s="17"/>
      <c r="G19" s="64"/>
      <c r="H19" s="69">
        <f t="shared" si="0"/>
        <v>0</v>
      </c>
      <c r="I19" s="64"/>
      <c r="J19" s="64"/>
      <c r="K19" s="64"/>
    </row>
    <row r="20" spans="1:11">
      <c r="A20" s="149">
        <v>11</v>
      </c>
      <c r="B20" s="151" t="s">
        <v>1101</v>
      </c>
      <c r="C20" s="16" t="s">
        <v>1093</v>
      </c>
      <c r="D20" s="16" t="s">
        <v>1033</v>
      </c>
      <c r="E20" s="16">
        <v>10</v>
      </c>
      <c r="F20" s="17"/>
      <c r="G20" s="16"/>
      <c r="H20" s="18">
        <f t="shared" si="0"/>
        <v>0</v>
      </c>
      <c r="I20" s="16"/>
      <c r="J20" s="16"/>
      <c r="K20" s="16"/>
    </row>
    <row r="21" spans="1:11">
      <c r="A21" s="149">
        <v>13</v>
      </c>
      <c r="B21" s="150" t="s">
        <v>1102</v>
      </c>
      <c r="C21" s="64" t="s">
        <v>1093</v>
      </c>
      <c r="D21" s="16" t="s">
        <v>1033</v>
      </c>
      <c r="E21" s="64">
        <v>10</v>
      </c>
      <c r="F21" s="17"/>
      <c r="G21" s="64"/>
      <c r="H21" s="69">
        <f t="shared" si="0"/>
        <v>0</v>
      </c>
      <c r="I21" s="64"/>
      <c r="J21" s="64"/>
      <c r="K21" s="64"/>
    </row>
    <row r="22" spans="1:11">
      <c r="A22" s="149">
        <v>14</v>
      </c>
      <c r="B22" s="150" t="s">
        <v>1103</v>
      </c>
      <c r="C22" s="64" t="s">
        <v>1093</v>
      </c>
      <c r="D22" s="16" t="s">
        <v>1033</v>
      </c>
      <c r="E22" s="64">
        <v>20</v>
      </c>
      <c r="F22" s="17"/>
      <c r="G22" s="64"/>
      <c r="H22" s="69">
        <f t="shared" si="0"/>
        <v>0</v>
      </c>
      <c r="I22" s="64"/>
      <c r="J22" s="64"/>
      <c r="K22" s="64"/>
    </row>
    <row r="23" spans="1:11">
      <c r="A23" s="149">
        <v>15</v>
      </c>
      <c r="B23" s="150" t="s">
        <v>1104</v>
      </c>
      <c r="C23" s="16" t="s">
        <v>1093</v>
      </c>
      <c r="D23" s="16" t="s">
        <v>1033</v>
      </c>
      <c r="E23" s="16">
        <v>20</v>
      </c>
      <c r="F23" s="17"/>
      <c r="G23" s="16"/>
      <c r="H23" s="18">
        <f t="shared" si="0"/>
        <v>0</v>
      </c>
      <c r="I23" s="16"/>
      <c r="J23" s="16"/>
      <c r="K23" s="16"/>
    </row>
    <row r="24" spans="1:11">
      <c r="A24" s="149">
        <v>16</v>
      </c>
      <c r="B24" s="150" t="s">
        <v>1105</v>
      </c>
      <c r="C24" s="64" t="s">
        <v>1093</v>
      </c>
      <c r="D24" s="16" t="s">
        <v>1033</v>
      </c>
      <c r="E24" s="64">
        <v>20</v>
      </c>
      <c r="F24" s="17"/>
      <c r="G24" s="64"/>
      <c r="H24" s="69">
        <f t="shared" si="0"/>
        <v>0</v>
      </c>
      <c r="I24" s="64"/>
      <c r="J24" s="64"/>
      <c r="K24" s="64"/>
    </row>
    <row r="25" spans="1:11">
      <c r="A25" s="149">
        <v>17</v>
      </c>
      <c r="B25" s="150" t="s">
        <v>1106</v>
      </c>
      <c r="C25" s="64" t="s">
        <v>1093</v>
      </c>
      <c r="D25" s="16" t="s">
        <v>1033</v>
      </c>
      <c r="E25" s="64">
        <v>20</v>
      </c>
      <c r="F25" s="17"/>
      <c r="G25" s="64"/>
      <c r="H25" s="69">
        <f t="shared" si="0"/>
        <v>0</v>
      </c>
      <c r="I25" s="64"/>
      <c r="J25" s="64"/>
      <c r="K25" s="64"/>
    </row>
    <row r="26" spans="1:11">
      <c r="A26" s="16"/>
    </row>
    <row r="27" spans="1:11">
      <c r="A27" s="27"/>
      <c r="B27" s="27"/>
      <c r="C27" s="152" t="s">
        <v>52</v>
      </c>
      <c r="D27" s="153"/>
      <c r="E27" s="153"/>
      <c r="F27" s="153"/>
      <c r="G27" s="153"/>
      <c r="H27" s="28">
        <f>SUM(H13:H26)</f>
        <v>0</v>
      </c>
    </row>
    <row r="28" spans="1:11">
      <c r="A28" s="27"/>
      <c r="B28" s="27" t="s">
        <v>96</v>
      </c>
      <c r="C28" s="165" t="s">
        <v>544</v>
      </c>
      <c r="D28" s="166"/>
      <c r="E28" s="167"/>
      <c r="F28" s="31">
        <v>9.5000000000000001E-2</v>
      </c>
      <c r="G28" s="30"/>
      <c r="H28" s="28"/>
    </row>
    <row r="29" spans="1:11">
      <c r="A29" s="27"/>
      <c r="B29" s="27"/>
      <c r="C29" s="165" t="s">
        <v>544</v>
      </c>
      <c r="D29" s="166"/>
      <c r="E29" s="167"/>
      <c r="F29" s="31">
        <v>0.22</v>
      </c>
      <c r="G29" s="30"/>
      <c r="H29" s="28">
        <f>H27*F29</f>
        <v>0</v>
      </c>
    </row>
    <row r="30" spans="1:11">
      <c r="A30" s="27"/>
      <c r="B30" s="27"/>
      <c r="C30" s="152" t="s">
        <v>54</v>
      </c>
      <c r="D30" s="153"/>
      <c r="E30" s="153"/>
      <c r="F30" s="153"/>
      <c r="G30" s="153"/>
      <c r="H30" s="28">
        <f>H27+H29</f>
        <v>0</v>
      </c>
    </row>
    <row r="31" spans="1:11">
      <c r="A31" s="27"/>
      <c r="B31" s="27"/>
      <c r="C31" s="77"/>
      <c r="D31" s="33"/>
      <c r="E31" s="33"/>
      <c r="F31" s="33"/>
      <c r="G31" s="33"/>
      <c r="H31" s="34"/>
    </row>
    <row r="32" spans="1:11">
      <c r="A32" s="27"/>
      <c r="B32" s="27" t="s">
        <v>55</v>
      </c>
      <c r="C32" s="77"/>
      <c r="D32" s="33"/>
      <c r="E32" s="33"/>
      <c r="F32" s="33"/>
      <c r="G32" s="33"/>
      <c r="H32" s="34" t="s">
        <v>56</v>
      </c>
    </row>
  </sheetData>
  <mergeCells count="9">
    <mergeCell ref="C28:E28"/>
    <mergeCell ref="C29:E29"/>
    <mergeCell ref="C30:G30"/>
    <mergeCell ref="A2:D2"/>
    <mergeCell ref="A3:D3"/>
    <mergeCell ref="A4:D4"/>
    <mergeCell ref="A5:D5"/>
    <mergeCell ref="A6:D6"/>
    <mergeCell ref="C27:G2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5EA6-FAB4-46B4-9C80-DAA3A74C8664}">
  <dimension ref="A1:K18"/>
  <sheetViews>
    <sheetView workbookViewId="0">
      <selection activeCell="K17" sqref="K17"/>
    </sheetView>
  </sheetViews>
  <sheetFormatPr baseColWidth="10" defaultColWidth="8.83203125" defaultRowHeight="15"/>
  <cols>
    <col min="1" max="1" width="3.5" customWidth="1"/>
    <col min="2" max="2" width="37.6640625" customWidth="1"/>
    <col min="3" max="3" width="12.83203125" bestFit="1" customWidth="1"/>
    <col min="5" max="6" width="9.5" customWidth="1"/>
    <col min="7" max="7" width="10.83203125" customWidth="1"/>
    <col min="8" max="8" width="12.5" customWidth="1"/>
    <col min="9" max="9" width="14" customWidth="1"/>
    <col min="10" max="10" width="10.5" customWidth="1"/>
    <col min="11" max="11" width="13" customWidth="1"/>
  </cols>
  <sheetData>
    <row r="1" spans="1:11">
      <c r="A1" s="78" t="s">
        <v>0</v>
      </c>
      <c r="B1" s="78"/>
      <c r="C1" s="78"/>
      <c r="H1" s="1" t="s">
        <v>1</v>
      </c>
      <c r="I1" s="78"/>
      <c r="J1" s="78"/>
      <c r="K1" t="s">
        <v>2</v>
      </c>
    </row>
    <row r="2" spans="1:11">
      <c r="A2" s="168" t="s">
        <v>3</v>
      </c>
      <c r="B2" s="168"/>
      <c r="C2" s="168"/>
      <c r="D2" s="168"/>
      <c r="H2" s="3" t="s">
        <v>952</v>
      </c>
      <c r="I2" s="3"/>
      <c r="J2" s="3"/>
      <c r="K2" s="79"/>
    </row>
    <row r="3" spans="1:11">
      <c r="A3" s="169" t="s">
        <v>4</v>
      </c>
      <c r="B3" s="169"/>
      <c r="C3" s="169"/>
      <c r="D3" s="169"/>
      <c r="H3" s="3" t="s">
        <v>953</v>
      </c>
      <c r="I3" s="3"/>
      <c r="J3" s="3"/>
      <c r="K3" s="79"/>
    </row>
    <row r="4" spans="1:11">
      <c r="A4" s="169" t="s">
        <v>5</v>
      </c>
      <c r="B4" s="169"/>
      <c r="C4" s="169"/>
      <c r="D4" s="169"/>
      <c r="H4" s="3" t="s">
        <v>954</v>
      </c>
      <c r="I4" s="3"/>
      <c r="J4" s="3"/>
      <c r="K4" s="79"/>
    </row>
    <row r="5" spans="1:11">
      <c r="A5" s="169" t="s">
        <v>6</v>
      </c>
      <c r="B5" s="169"/>
      <c r="C5" s="169"/>
      <c r="D5" s="169"/>
      <c r="H5" s="3" t="s">
        <v>955</v>
      </c>
      <c r="I5" s="3"/>
      <c r="J5" s="3"/>
      <c r="K5" s="79"/>
    </row>
    <row r="6" spans="1:11">
      <c r="A6" s="169" t="s">
        <v>7</v>
      </c>
      <c r="B6" s="169"/>
      <c r="C6" s="169"/>
      <c r="D6" s="169"/>
      <c r="H6" s="3" t="s">
        <v>956</v>
      </c>
      <c r="I6" s="3"/>
      <c r="J6" s="3"/>
      <c r="K6" s="79"/>
    </row>
    <row r="8" spans="1:11" ht="24">
      <c r="A8" s="80" t="s">
        <v>8</v>
      </c>
    </row>
    <row r="9" spans="1:11">
      <c r="F9" s="81"/>
    </row>
    <row r="10" spans="1:11" ht="16">
      <c r="A10" t="s">
        <v>1109</v>
      </c>
    </row>
    <row r="11" spans="1:11" s="44" customFormat="1" ht="36">
      <c r="A11" s="42" t="s">
        <v>9</v>
      </c>
      <c r="B11" s="42" t="s">
        <v>10</v>
      </c>
      <c r="C11" s="43" t="s">
        <v>11</v>
      </c>
      <c r="D11" s="42" t="s">
        <v>12</v>
      </c>
      <c r="E11" s="42" t="s">
        <v>13</v>
      </c>
      <c r="F11" s="42" t="s">
        <v>14</v>
      </c>
      <c r="G11" s="42" t="s">
        <v>15</v>
      </c>
      <c r="H11" s="42" t="s">
        <v>16</v>
      </c>
      <c r="I11" s="42" t="s">
        <v>17</v>
      </c>
      <c r="J11" s="42" t="s">
        <v>18</v>
      </c>
      <c r="K11" s="42" t="s">
        <v>19</v>
      </c>
    </row>
    <row r="12" spans="1:11" s="24" customFormat="1" ht="42">
      <c r="A12" s="14">
        <v>1</v>
      </c>
      <c r="B12" s="21" t="s">
        <v>545</v>
      </c>
      <c r="C12" s="45" t="s">
        <v>94</v>
      </c>
      <c r="D12" s="45" t="s">
        <v>95</v>
      </c>
      <c r="E12" s="46">
        <v>15000</v>
      </c>
      <c r="F12" s="47"/>
      <c r="G12" s="14"/>
      <c r="H12" s="23">
        <f>E12*G12</f>
        <v>0</v>
      </c>
      <c r="I12" s="14"/>
      <c r="J12" s="14"/>
      <c r="K12" s="14"/>
    </row>
    <row r="14" spans="1:11">
      <c r="A14" s="27"/>
      <c r="B14" s="27"/>
      <c r="C14" s="152" t="s">
        <v>52</v>
      </c>
      <c r="D14" s="153"/>
      <c r="E14" s="153"/>
      <c r="F14" s="153"/>
      <c r="G14" s="153"/>
      <c r="H14" s="28">
        <f>SUM(H12:H12)</f>
        <v>0</v>
      </c>
    </row>
    <row r="15" spans="1:11" ht="14.5" customHeight="1">
      <c r="A15" s="27"/>
      <c r="B15" s="27" t="s">
        <v>96</v>
      </c>
      <c r="C15" s="29" t="s">
        <v>53</v>
      </c>
      <c r="D15" s="30"/>
      <c r="E15" s="30"/>
      <c r="F15" s="41">
        <v>9.5000000000000001E-2</v>
      </c>
      <c r="G15" s="30"/>
      <c r="H15" s="28">
        <f>H14*F15</f>
        <v>0</v>
      </c>
    </row>
    <row r="16" spans="1:11">
      <c r="A16" s="27"/>
      <c r="B16" s="27"/>
      <c r="C16" s="152" t="s">
        <v>54</v>
      </c>
      <c r="D16" s="153"/>
      <c r="E16" s="153"/>
      <c r="F16" s="153"/>
      <c r="G16" s="153"/>
      <c r="H16" s="28">
        <f>H14+H15</f>
        <v>0</v>
      </c>
    </row>
    <row r="17" spans="1:8">
      <c r="A17" s="27"/>
      <c r="B17" s="27"/>
      <c r="C17" s="32"/>
      <c r="D17" s="33"/>
      <c r="E17" s="33"/>
      <c r="F17" s="33"/>
      <c r="G17" s="33"/>
      <c r="H17" s="34"/>
    </row>
    <row r="18" spans="1:8">
      <c r="A18" s="27"/>
      <c r="B18" s="27" t="s">
        <v>55</v>
      </c>
      <c r="C18" s="32"/>
      <c r="D18" s="33"/>
      <c r="E18" s="33"/>
      <c r="F18" s="33"/>
      <c r="G18" s="33"/>
      <c r="H18" s="34" t="s">
        <v>56</v>
      </c>
    </row>
  </sheetData>
  <mergeCells count="7">
    <mergeCell ref="C16:G16"/>
    <mergeCell ref="A2:D2"/>
    <mergeCell ref="A3:D3"/>
    <mergeCell ref="A4:D4"/>
    <mergeCell ref="A5:D5"/>
    <mergeCell ref="A6:D6"/>
    <mergeCell ref="C14:G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F789C-4839-4CA4-B85F-600CA7E3ABCB}">
  <dimension ref="A1:M92"/>
  <sheetViews>
    <sheetView workbookViewId="0">
      <selection activeCell="F9" sqref="F9"/>
    </sheetView>
  </sheetViews>
  <sheetFormatPr baseColWidth="10" defaultColWidth="8.6640625" defaultRowHeight="14"/>
  <cols>
    <col min="1" max="1" width="4.6640625" style="51" customWidth="1"/>
    <col min="2" max="2" width="50" style="51" customWidth="1"/>
    <col min="3" max="3" width="8.6640625" style="84"/>
    <col min="4" max="5" width="8.6640625" style="51"/>
    <col min="6" max="6" width="12.6640625" style="51" customWidth="1"/>
    <col min="7" max="7" width="8.6640625" style="51"/>
    <col min="8" max="8" width="10.6640625" style="51" customWidth="1"/>
    <col min="9" max="9" width="11.5" style="51" customWidth="1"/>
    <col min="10" max="16384" width="8.6640625" style="51"/>
  </cols>
  <sheetData>
    <row r="1" spans="1:11">
      <c r="A1" s="1" t="s">
        <v>0</v>
      </c>
      <c r="B1" s="1"/>
      <c r="C1" s="82"/>
      <c r="H1" s="1" t="s">
        <v>1</v>
      </c>
      <c r="I1" s="1"/>
      <c r="J1" s="1"/>
      <c r="K1" s="51" t="s">
        <v>2</v>
      </c>
    </row>
    <row r="2" spans="1:11">
      <c r="A2" s="154" t="s">
        <v>3</v>
      </c>
      <c r="B2" s="154"/>
      <c r="C2" s="154"/>
      <c r="D2" s="154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H6" s="3" t="s">
        <v>956</v>
      </c>
      <c r="I6" s="3"/>
      <c r="J6" s="3"/>
      <c r="K6" s="3"/>
    </row>
    <row r="8" spans="1:11" ht="23">
      <c r="A8" s="83" t="s">
        <v>8</v>
      </c>
    </row>
    <row r="9" spans="1:11">
      <c r="F9" s="53"/>
    </row>
    <row r="10" spans="1:11" ht="16">
      <c r="A10" s="51" t="s">
        <v>1110</v>
      </c>
    </row>
    <row r="11" spans="1:11" ht="48">
      <c r="A11" s="42" t="s">
        <v>9</v>
      </c>
      <c r="B11" s="42" t="s">
        <v>10</v>
      </c>
      <c r="C11" s="43" t="s">
        <v>11</v>
      </c>
      <c r="D11" s="42" t="s">
        <v>12</v>
      </c>
      <c r="E11" s="42" t="s">
        <v>13</v>
      </c>
      <c r="F11" s="42" t="s">
        <v>14</v>
      </c>
      <c r="G11" s="42" t="s">
        <v>546</v>
      </c>
      <c r="H11" s="42" t="s">
        <v>16</v>
      </c>
      <c r="I11" s="42" t="s">
        <v>17</v>
      </c>
      <c r="J11" s="42" t="s">
        <v>18</v>
      </c>
      <c r="K11" s="85" t="s">
        <v>19</v>
      </c>
    </row>
    <row r="12" spans="1:11" s="24" customFormat="1" ht="29" customHeight="1">
      <c r="A12" s="10"/>
      <c r="B12" s="11" t="s">
        <v>547</v>
      </c>
      <c r="C12" s="160"/>
      <c r="D12" s="161"/>
      <c r="E12" s="161"/>
      <c r="F12" s="161"/>
      <c r="G12" s="161"/>
      <c r="H12" s="161"/>
      <c r="I12" s="161"/>
      <c r="J12" s="161"/>
      <c r="K12" s="162"/>
    </row>
    <row r="13" spans="1:11">
      <c r="A13" s="86">
        <v>1</v>
      </c>
      <c r="B13" s="87" t="s">
        <v>548</v>
      </c>
      <c r="C13" s="88" t="s">
        <v>315</v>
      </c>
      <c r="D13" s="88" t="s">
        <v>22</v>
      </c>
      <c r="E13" s="88">
        <v>300</v>
      </c>
      <c r="F13" s="89"/>
      <c r="G13" s="88"/>
      <c r="H13" s="90">
        <f t="shared" ref="H13:H29" si="0">E13*G13</f>
        <v>0</v>
      </c>
      <c r="I13" s="88"/>
      <c r="J13" s="88"/>
      <c r="K13" s="88"/>
    </row>
    <row r="14" spans="1:11">
      <c r="A14" s="86">
        <v>2</v>
      </c>
      <c r="B14" s="87" t="s">
        <v>549</v>
      </c>
      <c r="C14" s="88" t="s">
        <v>315</v>
      </c>
      <c r="D14" s="88" t="s">
        <v>22</v>
      </c>
      <c r="E14" s="88">
        <v>300</v>
      </c>
      <c r="F14" s="89"/>
      <c r="G14" s="88"/>
      <c r="H14" s="90">
        <f t="shared" si="0"/>
        <v>0</v>
      </c>
      <c r="I14" s="88"/>
      <c r="J14" s="88"/>
      <c r="K14" s="88"/>
    </row>
    <row r="15" spans="1:11">
      <c r="A15" s="86">
        <v>3</v>
      </c>
      <c r="B15" s="87" t="s">
        <v>550</v>
      </c>
      <c r="C15" s="88" t="s">
        <v>315</v>
      </c>
      <c r="D15" s="88" t="s">
        <v>22</v>
      </c>
      <c r="E15" s="88">
        <v>300</v>
      </c>
      <c r="F15" s="89"/>
      <c r="G15" s="88"/>
      <c r="H15" s="90">
        <f t="shared" si="0"/>
        <v>0</v>
      </c>
      <c r="I15" s="88"/>
      <c r="J15" s="88"/>
      <c r="K15" s="88"/>
    </row>
    <row r="16" spans="1:11">
      <c r="A16" s="86">
        <v>4</v>
      </c>
      <c r="B16" s="87" t="s">
        <v>551</v>
      </c>
      <c r="C16" s="88" t="s">
        <v>315</v>
      </c>
      <c r="D16" s="88" t="s">
        <v>22</v>
      </c>
      <c r="E16" s="88">
        <v>300</v>
      </c>
      <c r="F16" s="89"/>
      <c r="G16" s="88"/>
      <c r="H16" s="90">
        <f t="shared" si="0"/>
        <v>0</v>
      </c>
      <c r="I16" s="88"/>
      <c r="J16" s="88"/>
      <c r="K16" s="88"/>
    </row>
    <row r="17" spans="1:13">
      <c r="A17" s="86">
        <v>5</v>
      </c>
      <c r="B17" s="87" t="s">
        <v>552</v>
      </c>
      <c r="C17" s="88" t="s">
        <v>315</v>
      </c>
      <c r="D17" s="88" t="s">
        <v>103</v>
      </c>
      <c r="E17" s="88">
        <v>450</v>
      </c>
      <c r="F17" s="91"/>
      <c r="G17" s="88"/>
      <c r="H17" s="90">
        <f t="shared" si="0"/>
        <v>0</v>
      </c>
      <c r="I17" s="88"/>
      <c r="J17" s="88"/>
      <c r="K17" s="88"/>
    </row>
    <row r="18" spans="1:13">
      <c r="A18" s="86">
        <v>6</v>
      </c>
      <c r="B18" s="87" t="s">
        <v>553</v>
      </c>
      <c r="C18" s="88" t="s">
        <v>315</v>
      </c>
      <c r="D18" s="88" t="s">
        <v>22</v>
      </c>
      <c r="E18" s="88">
        <v>200</v>
      </c>
      <c r="F18" s="89"/>
      <c r="G18" s="88"/>
      <c r="H18" s="90">
        <f t="shared" si="0"/>
        <v>0</v>
      </c>
      <c r="I18" s="88"/>
      <c r="J18" s="88"/>
      <c r="K18" s="88"/>
    </row>
    <row r="19" spans="1:13" ht="30">
      <c r="A19" s="86">
        <v>7</v>
      </c>
      <c r="B19" s="92" t="s">
        <v>554</v>
      </c>
      <c r="C19" s="88" t="s">
        <v>315</v>
      </c>
      <c r="D19" s="88" t="s">
        <v>103</v>
      </c>
      <c r="E19" s="88">
        <v>100</v>
      </c>
      <c r="F19" s="89"/>
      <c r="G19" s="88"/>
      <c r="H19" s="90">
        <f t="shared" si="0"/>
        <v>0</v>
      </c>
      <c r="I19" s="88"/>
      <c r="J19" s="88"/>
      <c r="K19" s="88"/>
    </row>
    <row r="20" spans="1:13">
      <c r="A20" s="86">
        <v>8</v>
      </c>
      <c r="B20" s="87" t="s">
        <v>555</v>
      </c>
      <c r="C20" s="88" t="s">
        <v>315</v>
      </c>
      <c r="D20" s="88" t="s">
        <v>22</v>
      </c>
      <c r="E20" s="88">
        <v>400</v>
      </c>
      <c r="F20" s="89"/>
      <c r="G20" s="88"/>
      <c r="H20" s="90">
        <f t="shared" si="0"/>
        <v>0</v>
      </c>
      <c r="I20" s="88"/>
      <c r="J20" s="88"/>
      <c r="K20" s="88"/>
    </row>
    <row r="21" spans="1:13">
      <c r="A21" s="86">
        <v>9</v>
      </c>
      <c r="B21" s="87" t="s">
        <v>556</v>
      </c>
      <c r="C21" s="88" t="s">
        <v>315</v>
      </c>
      <c r="D21" s="88" t="s">
        <v>22</v>
      </c>
      <c r="E21" s="88">
        <v>300</v>
      </c>
      <c r="F21" s="89"/>
      <c r="G21" s="88"/>
      <c r="H21" s="90">
        <f t="shared" si="0"/>
        <v>0</v>
      </c>
      <c r="I21" s="88"/>
      <c r="J21" s="88"/>
      <c r="K21" s="88"/>
    </row>
    <row r="22" spans="1:13" ht="30">
      <c r="A22" s="86">
        <v>10</v>
      </c>
      <c r="B22" s="93" t="s">
        <v>557</v>
      </c>
      <c r="C22" s="88" t="s">
        <v>315</v>
      </c>
      <c r="D22" s="88" t="s">
        <v>22</v>
      </c>
      <c r="E22" s="88">
        <v>100</v>
      </c>
      <c r="F22" s="89"/>
      <c r="G22" s="88"/>
      <c r="H22" s="90">
        <f t="shared" si="0"/>
        <v>0</v>
      </c>
      <c r="I22" s="88"/>
      <c r="J22" s="88"/>
      <c r="K22" s="88"/>
      <c r="M22" s="54"/>
    </row>
    <row r="23" spans="1:13">
      <c r="A23" s="86">
        <v>11</v>
      </c>
      <c r="B23" s="87" t="s">
        <v>558</v>
      </c>
      <c r="C23" s="88" t="s">
        <v>315</v>
      </c>
      <c r="D23" s="88" t="s">
        <v>22</v>
      </c>
      <c r="E23" s="88">
        <v>600</v>
      </c>
      <c r="F23" s="89"/>
      <c r="G23" s="88"/>
      <c r="H23" s="90">
        <f t="shared" si="0"/>
        <v>0</v>
      </c>
      <c r="I23" s="88"/>
      <c r="J23" s="88"/>
      <c r="K23" s="88"/>
    </row>
    <row r="24" spans="1:13">
      <c r="A24" s="86">
        <v>12</v>
      </c>
      <c r="B24" s="87" t="s">
        <v>559</v>
      </c>
      <c r="C24" s="88" t="s">
        <v>315</v>
      </c>
      <c r="D24" s="88" t="s">
        <v>22</v>
      </c>
      <c r="E24" s="88">
        <v>200</v>
      </c>
      <c r="F24" s="89"/>
      <c r="G24" s="88"/>
      <c r="H24" s="90">
        <f t="shared" si="0"/>
        <v>0</v>
      </c>
      <c r="I24" s="88"/>
      <c r="J24" s="88"/>
      <c r="K24" s="88"/>
    </row>
    <row r="25" spans="1:13">
      <c r="A25" s="86">
        <v>13</v>
      </c>
      <c r="B25" s="87" t="s">
        <v>560</v>
      </c>
      <c r="C25" s="88" t="s">
        <v>315</v>
      </c>
      <c r="D25" s="88" t="s">
        <v>22</v>
      </c>
      <c r="E25" s="88">
        <v>500</v>
      </c>
      <c r="F25" s="89"/>
      <c r="G25" s="88"/>
      <c r="H25" s="90">
        <f t="shared" si="0"/>
        <v>0</v>
      </c>
      <c r="I25" s="88"/>
      <c r="J25" s="88"/>
      <c r="K25" s="88"/>
    </row>
    <row r="26" spans="1:13" ht="30">
      <c r="A26" s="86">
        <v>14</v>
      </c>
      <c r="B26" s="93" t="s">
        <v>561</v>
      </c>
      <c r="C26" s="88" t="s">
        <v>315</v>
      </c>
      <c r="D26" s="88" t="s">
        <v>22</v>
      </c>
      <c r="E26" s="88">
        <v>200</v>
      </c>
      <c r="F26" s="89"/>
      <c r="G26" s="88"/>
      <c r="H26" s="90">
        <f t="shared" si="0"/>
        <v>0</v>
      </c>
      <c r="I26" s="88"/>
      <c r="J26" s="88"/>
      <c r="K26" s="88"/>
    </row>
    <row r="27" spans="1:13">
      <c r="A27" s="86">
        <v>15</v>
      </c>
      <c r="B27" s="87" t="s">
        <v>562</v>
      </c>
      <c r="C27" s="88" t="s">
        <v>315</v>
      </c>
      <c r="D27" s="88" t="s">
        <v>22</v>
      </c>
      <c r="E27" s="88">
        <v>700</v>
      </c>
      <c r="F27" s="89"/>
      <c r="G27" s="88"/>
      <c r="H27" s="90">
        <f t="shared" si="0"/>
        <v>0</v>
      </c>
      <c r="I27" s="88"/>
      <c r="J27" s="88"/>
      <c r="K27" s="88"/>
    </row>
    <row r="28" spans="1:13">
      <c r="A28" s="86">
        <v>16</v>
      </c>
      <c r="B28" s="87" t="s">
        <v>563</v>
      </c>
      <c r="C28" s="88" t="s">
        <v>315</v>
      </c>
      <c r="D28" s="88" t="s">
        <v>22</v>
      </c>
      <c r="E28" s="88">
        <v>40</v>
      </c>
      <c r="F28" s="89"/>
      <c r="G28" s="88"/>
      <c r="H28" s="90">
        <f t="shared" si="0"/>
        <v>0</v>
      </c>
      <c r="I28" s="88"/>
      <c r="J28" s="88"/>
      <c r="K28" s="88"/>
    </row>
    <row r="29" spans="1:13">
      <c r="A29" s="86">
        <v>17</v>
      </c>
      <c r="B29" s="87" t="s">
        <v>564</v>
      </c>
      <c r="C29" s="88" t="s">
        <v>315</v>
      </c>
      <c r="D29" s="88" t="s">
        <v>22</v>
      </c>
      <c r="E29" s="88">
        <v>500</v>
      </c>
      <c r="F29" s="89"/>
      <c r="G29" s="88"/>
      <c r="H29" s="90">
        <f t="shared" si="0"/>
        <v>0</v>
      </c>
      <c r="I29" s="88"/>
      <c r="J29" s="88"/>
      <c r="K29" s="88"/>
    </row>
    <row r="30" spans="1:13" s="24" customFormat="1" ht="29" customHeight="1">
      <c r="A30" s="10"/>
      <c r="B30" s="11" t="s">
        <v>565</v>
      </c>
      <c r="C30" s="160"/>
      <c r="D30" s="161"/>
      <c r="E30" s="161"/>
      <c r="F30" s="161"/>
      <c r="G30" s="161"/>
      <c r="H30" s="161"/>
      <c r="I30" s="161"/>
      <c r="J30" s="161"/>
      <c r="K30" s="162"/>
    </row>
    <row r="31" spans="1:13">
      <c r="A31" s="86">
        <v>18</v>
      </c>
      <c r="B31" s="87" t="s">
        <v>566</v>
      </c>
      <c r="C31" s="88" t="s">
        <v>496</v>
      </c>
      <c r="D31" s="88" t="s">
        <v>103</v>
      </c>
      <c r="E31" s="88">
        <v>2000</v>
      </c>
      <c r="F31" s="89"/>
      <c r="G31" s="88"/>
      <c r="H31" s="90">
        <f t="shared" ref="H31:H84" si="1">E31*G31</f>
        <v>0</v>
      </c>
      <c r="I31" s="88"/>
      <c r="J31" s="88"/>
      <c r="K31" s="88"/>
      <c r="M31" s="54"/>
    </row>
    <row r="32" spans="1:13">
      <c r="A32" s="86">
        <v>19</v>
      </c>
      <c r="B32" s="87" t="s">
        <v>566</v>
      </c>
      <c r="C32" s="88" t="s">
        <v>74</v>
      </c>
      <c r="D32" s="88" t="s">
        <v>103</v>
      </c>
      <c r="E32" s="88">
        <v>400</v>
      </c>
      <c r="F32" s="89"/>
      <c r="G32" s="88"/>
      <c r="H32" s="90">
        <f t="shared" si="1"/>
        <v>0</v>
      </c>
      <c r="I32" s="88"/>
      <c r="J32" s="88"/>
      <c r="K32" s="88"/>
    </row>
    <row r="33" spans="1:11">
      <c r="A33" s="86">
        <v>20</v>
      </c>
      <c r="B33" s="87" t="s">
        <v>567</v>
      </c>
      <c r="C33" s="88" t="s">
        <v>496</v>
      </c>
      <c r="D33" s="88" t="s">
        <v>103</v>
      </c>
      <c r="E33" s="88">
        <v>640</v>
      </c>
      <c r="F33" s="89"/>
      <c r="G33" s="88"/>
      <c r="H33" s="90">
        <f t="shared" si="1"/>
        <v>0</v>
      </c>
      <c r="I33" s="88"/>
      <c r="J33" s="88"/>
      <c r="K33" s="88"/>
    </row>
    <row r="34" spans="1:11">
      <c r="A34" s="86">
        <v>21</v>
      </c>
      <c r="B34" s="87" t="s">
        <v>567</v>
      </c>
      <c r="C34" s="88" t="s">
        <v>74</v>
      </c>
      <c r="D34" s="88" t="s">
        <v>103</v>
      </c>
      <c r="E34" s="88">
        <v>400</v>
      </c>
      <c r="F34" s="89"/>
      <c r="G34" s="88"/>
      <c r="H34" s="90">
        <f t="shared" si="1"/>
        <v>0</v>
      </c>
      <c r="I34" s="88"/>
      <c r="J34" s="88"/>
      <c r="K34" s="88"/>
    </row>
    <row r="35" spans="1:11">
      <c r="A35" s="86">
        <v>22</v>
      </c>
      <c r="B35" s="87" t="s">
        <v>568</v>
      </c>
      <c r="C35" s="88" t="s">
        <v>496</v>
      </c>
      <c r="D35" s="88" t="s">
        <v>103</v>
      </c>
      <c r="E35" s="88">
        <v>400</v>
      </c>
      <c r="F35" s="89"/>
      <c r="G35" s="88"/>
      <c r="H35" s="90">
        <f t="shared" si="1"/>
        <v>0</v>
      </c>
      <c r="I35" s="88"/>
      <c r="J35" s="88"/>
      <c r="K35" s="88"/>
    </row>
    <row r="36" spans="1:11">
      <c r="A36" s="86">
        <v>23</v>
      </c>
      <c r="B36" s="87" t="s">
        <v>568</v>
      </c>
      <c r="C36" s="88" t="s">
        <v>74</v>
      </c>
      <c r="D36" s="88" t="s">
        <v>103</v>
      </c>
      <c r="E36" s="88">
        <v>200</v>
      </c>
      <c r="F36" s="89"/>
      <c r="G36" s="88"/>
      <c r="H36" s="90">
        <f t="shared" si="1"/>
        <v>0</v>
      </c>
      <c r="I36" s="88"/>
      <c r="J36" s="88"/>
      <c r="K36" s="88"/>
    </row>
    <row r="37" spans="1:11">
      <c r="A37" s="86">
        <v>24</v>
      </c>
      <c r="B37" s="87" t="s">
        <v>569</v>
      </c>
      <c r="C37" s="88" t="s">
        <v>496</v>
      </c>
      <c r="D37" s="88" t="s">
        <v>103</v>
      </c>
      <c r="E37" s="88">
        <v>1000</v>
      </c>
      <c r="F37" s="89"/>
      <c r="G37" s="88"/>
      <c r="H37" s="90">
        <f t="shared" si="1"/>
        <v>0</v>
      </c>
      <c r="I37" s="88"/>
      <c r="J37" s="88"/>
      <c r="K37" s="88"/>
    </row>
    <row r="38" spans="1:11">
      <c r="A38" s="86">
        <v>25</v>
      </c>
      <c r="B38" s="87" t="s">
        <v>569</v>
      </c>
      <c r="C38" s="88" t="s">
        <v>74</v>
      </c>
      <c r="D38" s="88" t="s">
        <v>103</v>
      </c>
      <c r="E38" s="88">
        <v>400</v>
      </c>
      <c r="F38" s="89"/>
      <c r="G38" s="88"/>
      <c r="H38" s="90">
        <f t="shared" si="1"/>
        <v>0</v>
      </c>
      <c r="I38" s="88"/>
      <c r="J38" s="88"/>
      <c r="K38" s="88"/>
    </row>
    <row r="39" spans="1:11">
      <c r="A39" s="86">
        <v>26</v>
      </c>
      <c r="B39" s="87" t="s">
        <v>570</v>
      </c>
      <c r="C39" s="88" t="s">
        <v>74</v>
      </c>
      <c r="D39" s="88" t="s">
        <v>103</v>
      </c>
      <c r="E39" s="88">
        <v>650</v>
      </c>
      <c r="F39" s="89"/>
      <c r="G39" s="88"/>
      <c r="H39" s="90">
        <f t="shared" si="1"/>
        <v>0</v>
      </c>
      <c r="I39" s="88"/>
      <c r="J39" s="88"/>
      <c r="K39" s="88"/>
    </row>
    <row r="40" spans="1:11">
      <c r="A40" s="86">
        <v>27</v>
      </c>
      <c r="B40" s="87" t="s">
        <v>571</v>
      </c>
      <c r="C40" s="88" t="s">
        <v>130</v>
      </c>
      <c r="D40" s="88" t="s">
        <v>103</v>
      </c>
      <c r="E40" s="88">
        <v>2000</v>
      </c>
      <c r="F40" s="91"/>
      <c r="G40" s="88"/>
      <c r="H40" s="90">
        <f t="shared" si="1"/>
        <v>0</v>
      </c>
      <c r="I40" s="88"/>
      <c r="J40" s="88"/>
      <c r="K40" s="88"/>
    </row>
    <row r="41" spans="1:11">
      <c r="A41" s="86">
        <v>28</v>
      </c>
      <c r="B41" s="87" t="s">
        <v>572</v>
      </c>
      <c r="C41" s="88" t="s">
        <v>496</v>
      </c>
      <c r="D41" s="88" t="s">
        <v>103</v>
      </c>
      <c r="E41" s="88">
        <v>1000</v>
      </c>
      <c r="F41" s="89"/>
      <c r="G41" s="88"/>
      <c r="H41" s="90">
        <f t="shared" si="1"/>
        <v>0</v>
      </c>
      <c r="I41" s="88"/>
      <c r="J41" s="88"/>
      <c r="K41" s="88"/>
    </row>
    <row r="42" spans="1:11">
      <c r="A42" s="86">
        <v>29</v>
      </c>
      <c r="B42" s="87" t="s">
        <v>572</v>
      </c>
      <c r="C42" s="88" t="s">
        <v>496</v>
      </c>
      <c r="D42" s="88" t="s">
        <v>103</v>
      </c>
      <c r="E42" s="88">
        <v>1000</v>
      </c>
      <c r="F42" s="89"/>
      <c r="G42" s="88"/>
      <c r="H42" s="90">
        <f t="shared" si="1"/>
        <v>0</v>
      </c>
      <c r="I42" s="88"/>
      <c r="J42" s="88"/>
      <c r="K42" s="88"/>
    </row>
    <row r="43" spans="1:11">
      <c r="A43" s="86">
        <v>30</v>
      </c>
      <c r="B43" s="87" t="s">
        <v>573</v>
      </c>
      <c r="C43" s="88" t="s">
        <v>496</v>
      </c>
      <c r="D43" s="88" t="s">
        <v>103</v>
      </c>
      <c r="E43" s="88">
        <v>600</v>
      </c>
      <c r="F43" s="89"/>
      <c r="G43" s="88"/>
      <c r="H43" s="90">
        <f t="shared" si="1"/>
        <v>0</v>
      </c>
      <c r="I43" s="88"/>
      <c r="J43" s="88"/>
      <c r="K43" s="88"/>
    </row>
    <row r="44" spans="1:11">
      <c r="A44" s="86">
        <v>31</v>
      </c>
      <c r="B44" s="87" t="s">
        <v>573</v>
      </c>
      <c r="C44" s="88" t="s">
        <v>74</v>
      </c>
      <c r="D44" s="88" t="s">
        <v>103</v>
      </c>
      <c r="E44" s="88">
        <v>200</v>
      </c>
      <c r="F44" s="89"/>
      <c r="G44" s="88"/>
      <c r="H44" s="90">
        <f t="shared" si="1"/>
        <v>0</v>
      </c>
      <c r="I44" s="88"/>
      <c r="J44" s="88"/>
      <c r="K44" s="88"/>
    </row>
    <row r="45" spans="1:11">
      <c r="A45" s="86">
        <v>32</v>
      </c>
      <c r="B45" s="87" t="s">
        <v>574</v>
      </c>
      <c r="C45" s="88" t="s">
        <v>74</v>
      </c>
      <c r="D45" s="88" t="s">
        <v>103</v>
      </c>
      <c r="E45" s="88">
        <v>600</v>
      </c>
      <c r="F45" s="89"/>
      <c r="G45" s="88"/>
      <c r="H45" s="90">
        <f t="shared" si="1"/>
        <v>0</v>
      </c>
      <c r="I45" s="88"/>
      <c r="J45" s="88"/>
      <c r="K45" s="88"/>
    </row>
    <row r="46" spans="1:11" s="61" customFormat="1">
      <c r="A46" s="86">
        <v>33</v>
      </c>
      <c r="B46" s="87" t="s">
        <v>574</v>
      </c>
      <c r="C46" s="88" t="s">
        <v>541</v>
      </c>
      <c r="D46" s="88" t="s">
        <v>103</v>
      </c>
      <c r="E46" s="88">
        <v>200</v>
      </c>
      <c r="F46" s="89"/>
      <c r="G46" s="88"/>
      <c r="H46" s="90">
        <f t="shared" si="1"/>
        <v>0</v>
      </c>
      <c r="I46" s="88"/>
      <c r="J46" s="88"/>
      <c r="K46" s="88"/>
    </row>
    <row r="47" spans="1:11">
      <c r="A47" s="86">
        <v>34</v>
      </c>
      <c r="B47" s="87" t="s">
        <v>575</v>
      </c>
      <c r="C47" s="88" t="s">
        <v>541</v>
      </c>
      <c r="D47" s="88" t="s">
        <v>103</v>
      </c>
      <c r="E47" s="88">
        <v>250</v>
      </c>
      <c r="F47" s="91"/>
      <c r="G47" s="88"/>
      <c r="H47" s="90">
        <f t="shared" si="1"/>
        <v>0</v>
      </c>
      <c r="I47" s="88"/>
      <c r="J47" s="88"/>
      <c r="K47" s="88"/>
    </row>
    <row r="48" spans="1:11">
      <c r="A48" s="86">
        <v>35</v>
      </c>
      <c r="B48" s="87" t="s">
        <v>576</v>
      </c>
      <c r="C48" s="88" t="s">
        <v>496</v>
      </c>
      <c r="D48" s="88" t="s">
        <v>103</v>
      </c>
      <c r="E48" s="88">
        <v>2100</v>
      </c>
      <c r="F48" s="89"/>
      <c r="G48" s="88"/>
      <c r="H48" s="90">
        <f t="shared" si="1"/>
        <v>0</v>
      </c>
      <c r="I48" s="88"/>
      <c r="J48" s="88"/>
      <c r="K48" s="88"/>
    </row>
    <row r="49" spans="1:11">
      <c r="A49" s="86">
        <v>36</v>
      </c>
      <c r="B49" s="87" t="s">
        <v>577</v>
      </c>
      <c r="C49" s="88" t="s">
        <v>541</v>
      </c>
      <c r="D49" s="88" t="s">
        <v>103</v>
      </c>
      <c r="E49" s="88">
        <v>200</v>
      </c>
      <c r="F49" s="89"/>
      <c r="G49" s="88"/>
      <c r="H49" s="90">
        <f t="shared" si="1"/>
        <v>0</v>
      </c>
      <c r="I49" s="88"/>
      <c r="J49" s="88"/>
      <c r="K49" s="88"/>
    </row>
    <row r="50" spans="1:11" ht="30">
      <c r="A50" s="86">
        <v>37</v>
      </c>
      <c r="B50" s="94" t="s">
        <v>578</v>
      </c>
      <c r="C50" s="88" t="s">
        <v>541</v>
      </c>
      <c r="D50" s="88" t="s">
        <v>103</v>
      </c>
      <c r="E50" s="88">
        <v>1200</v>
      </c>
      <c r="F50" s="89"/>
      <c r="G50" s="88"/>
      <c r="H50" s="90">
        <f t="shared" si="1"/>
        <v>0</v>
      </c>
      <c r="I50" s="88"/>
      <c r="J50" s="88"/>
      <c r="K50" s="88"/>
    </row>
    <row r="51" spans="1:11">
      <c r="A51" s="86">
        <v>38</v>
      </c>
      <c r="B51" s="15" t="s">
        <v>326</v>
      </c>
      <c r="C51" s="16" t="s">
        <v>327</v>
      </c>
      <c r="D51" s="16" t="s">
        <v>103</v>
      </c>
      <c r="E51" s="16">
        <v>800</v>
      </c>
      <c r="F51" s="17"/>
      <c r="G51" s="16"/>
      <c r="H51" s="18">
        <f t="shared" si="1"/>
        <v>0</v>
      </c>
      <c r="I51" s="16"/>
      <c r="J51" s="16"/>
      <c r="K51" s="16"/>
    </row>
    <row r="52" spans="1:11">
      <c r="A52" s="86">
        <v>39</v>
      </c>
      <c r="B52" s="15" t="s">
        <v>328</v>
      </c>
      <c r="C52" s="16" t="s">
        <v>112</v>
      </c>
      <c r="D52" s="16" t="s">
        <v>103</v>
      </c>
      <c r="E52" s="16">
        <v>400</v>
      </c>
      <c r="F52" s="17"/>
      <c r="G52" s="16"/>
      <c r="H52" s="18">
        <f t="shared" si="1"/>
        <v>0</v>
      </c>
      <c r="I52" s="16"/>
      <c r="J52" s="16"/>
      <c r="K52" s="16"/>
    </row>
    <row r="53" spans="1:11">
      <c r="A53" s="86">
        <v>40</v>
      </c>
      <c r="B53" s="15" t="s">
        <v>329</v>
      </c>
      <c r="C53" s="16" t="s">
        <v>327</v>
      </c>
      <c r="D53" s="16" t="s">
        <v>103</v>
      </c>
      <c r="E53" s="16">
        <v>300</v>
      </c>
      <c r="F53" s="17"/>
      <c r="G53" s="16"/>
      <c r="H53" s="18">
        <f t="shared" si="1"/>
        <v>0</v>
      </c>
      <c r="I53" s="16"/>
      <c r="J53" s="16"/>
      <c r="K53" s="16"/>
    </row>
    <row r="54" spans="1:11">
      <c r="A54" s="86">
        <v>41</v>
      </c>
      <c r="B54" s="15" t="s">
        <v>340</v>
      </c>
      <c r="C54" s="16" t="s">
        <v>341</v>
      </c>
      <c r="D54" s="16" t="s">
        <v>103</v>
      </c>
      <c r="E54" s="16">
        <v>150</v>
      </c>
      <c r="F54" s="17"/>
      <c r="G54" s="16"/>
      <c r="H54" s="18">
        <f t="shared" si="1"/>
        <v>0</v>
      </c>
      <c r="I54" s="16"/>
      <c r="J54" s="16"/>
      <c r="K54" s="16"/>
    </row>
    <row r="55" spans="1:11">
      <c r="A55" s="86">
        <v>42</v>
      </c>
      <c r="B55" s="15" t="s">
        <v>342</v>
      </c>
      <c r="C55" s="16" t="s">
        <v>327</v>
      </c>
      <c r="D55" s="16" t="s">
        <v>103</v>
      </c>
      <c r="E55" s="16">
        <v>50</v>
      </c>
      <c r="F55" s="17"/>
      <c r="G55" s="16"/>
      <c r="H55" s="18">
        <f t="shared" si="1"/>
        <v>0</v>
      </c>
      <c r="I55" s="16"/>
      <c r="J55" s="16"/>
      <c r="K55" s="16"/>
    </row>
    <row r="56" spans="1:11">
      <c r="A56" s="86">
        <v>43</v>
      </c>
      <c r="B56" s="15" t="s">
        <v>343</v>
      </c>
      <c r="C56" s="16" t="s">
        <v>327</v>
      </c>
      <c r="D56" s="16" t="s">
        <v>103</v>
      </c>
      <c r="E56" s="16">
        <v>300</v>
      </c>
      <c r="F56" s="17"/>
      <c r="G56" s="16"/>
      <c r="H56" s="18">
        <f t="shared" si="1"/>
        <v>0</v>
      </c>
      <c r="I56" s="16"/>
      <c r="J56" s="16"/>
      <c r="K56" s="16"/>
    </row>
    <row r="57" spans="1:11">
      <c r="A57" s="86">
        <v>44</v>
      </c>
      <c r="B57" s="15" t="s">
        <v>344</v>
      </c>
      <c r="C57" s="16" t="s">
        <v>327</v>
      </c>
      <c r="D57" s="16" t="s">
        <v>103</v>
      </c>
      <c r="E57" s="16">
        <v>130</v>
      </c>
      <c r="F57" s="17"/>
      <c r="G57" s="16"/>
      <c r="H57" s="18">
        <f t="shared" si="1"/>
        <v>0</v>
      </c>
      <c r="I57" s="16"/>
      <c r="J57" s="16"/>
      <c r="K57" s="16"/>
    </row>
    <row r="58" spans="1:11">
      <c r="A58" s="86">
        <v>45</v>
      </c>
      <c r="B58" s="15" t="s">
        <v>345</v>
      </c>
      <c r="C58" s="16" t="s">
        <v>22</v>
      </c>
      <c r="D58" s="16" t="s">
        <v>103</v>
      </c>
      <c r="E58" s="16">
        <v>10</v>
      </c>
      <c r="F58" s="17"/>
      <c r="G58" s="16"/>
      <c r="H58" s="18">
        <f t="shared" si="1"/>
        <v>0</v>
      </c>
      <c r="I58" s="16"/>
      <c r="J58" s="16"/>
      <c r="K58" s="16"/>
    </row>
    <row r="59" spans="1:11">
      <c r="A59" s="86">
        <v>46</v>
      </c>
      <c r="B59" s="15" t="s">
        <v>357</v>
      </c>
      <c r="C59" s="16" t="s">
        <v>358</v>
      </c>
      <c r="D59" s="16" t="s">
        <v>103</v>
      </c>
      <c r="E59" s="16">
        <v>150</v>
      </c>
      <c r="F59" s="17"/>
      <c r="G59" s="16"/>
      <c r="H59" s="18">
        <f t="shared" si="1"/>
        <v>0</v>
      </c>
      <c r="I59" s="16"/>
      <c r="J59" s="16"/>
      <c r="K59" s="16"/>
    </row>
    <row r="60" spans="1:11">
      <c r="A60" s="86">
        <v>47</v>
      </c>
      <c r="B60" s="15" t="s">
        <v>359</v>
      </c>
      <c r="C60" s="16" t="s">
        <v>358</v>
      </c>
      <c r="D60" s="16" t="s">
        <v>103</v>
      </c>
      <c r="E60" s="16">
        <v>150</v>
      </c>
      <c r="F60" s="17"/>
      <c r="G60" s="16"/>
      <c r="H60" s="18">
        <f t="shared" si="1"/>
        <v>0</v>
      </c>
      <c r="I60" s="16"/>
      <c r="J60" s="16"/>
      <c r="K60" s="16"/>
    </row>
    <row r="61" spans="1:11">
      <c r="A61" s="86">
        <v>48</v>
      </c>
      <c r="B61" s="95" t="s">
        <v>579</v>
      </c>
      <c r="C61" s="88" t="s">
        <v>580</v>
      </c>
      <c r="D61" s="88" t="s">
        <v>103</v>
      </c>
      <c r="E61" s="88">
        <v>400</v>
      </c>
      <c r="F61" s="89"/>
      <c r="G61" s="88"/>
      <c r="H61" s="90">
        <f t="shared" si="1"/>
        <v>0</v>
      </c>
      <c r="I61" s="88"/>
      <c r="J61" s="88"/>
      <c r="K61" s="88"/>
    </row>
    <row r="62" spans="1:11">
      <c r="A62" s="86">
        <v>49</v>
      </c>
      <c r="B62" s="87" t="s">
        <v>581</v>
      </c>
      <c r="C62" s="88" t="s">
        <v>146</v>
      </c>
      <c r="D62" s="88" t="s">
        <v>103</v>
      </c>
      <c r="E62" s="88">
        <v>100</v>
      </c>
      <c r="F62" s="89"/>
      <c r="G62" s="88"/>
      <c r="H62" s="90">
        <f t="shared" si="1"/>
        <v>0</v>
      </c>
      <c r="I62" s="88"/>
      <c r="J62" s="88"/>
      <c r="K62" s="88"/>
    </row>
    <row r="63" spans="1:11">
      <c r="A63" s="86">
        <v>50</v>
      </c>
      <c r="B63" s="87" t="s">
        <v>1064</v>
      </c>
      <c r="C63" s="88" t="s">
        <v>74</v>
      </c>
      <c r="D63" s="88" t="s">
        <v>103</v>
      </c>
      <c r="E63" s="88">
        <v>1000</v>
      </c>
      <c r="F63" s="89"/>
      <c r="G63" s="88"/>
      <c r="H63" s="90">
        <f t="shared" si="1"/>
        <v>0</v>
      </c>
      <c r="I63" s="88"/>
      <c r="J63" s="88"/>
      <c r="K63" s="88"/>
    </row>
    <row r="64" spans="1:11">
      <c r="A64" s="86">
        <v>51</v>
      </c>
      <c r="B64" s="87" t="s">
        <v>582</v>
      </c>
      <c r="C64" s="88" t="s">
        <v>496</v>
      </c>
      <c r="D64" s="88" t="s">
        <v>103</v>
      </c>
      <c r="E64" s="88">
        <v>700</v>
      </c>
      <c r="F64" s="89"/>
      <c r="G64" s="88"/>
      <c r="H64" s="90">
        <f t="shared" si="1"/>
        <v>0</v>
      </c>
      <c r="I64" s="88"/>
      <c r="J64" s="88"/>
      <c r="K64" s="88"/>
    </row>
    <row r="65" spans="1:11">
      <c r="A65" s="86">
        <v>52</v>
      </c>
      <c r="B65" s="87" t="s">
        <v>583</v>
      </c>
      <c r="C65" s="88" t="s">
        <v>496</v>
      </c>
      <c r="D65" s="88" t="s">
        <v>103</v>
      </c>
      <c r="E65" s="88">
        <v>4000</v>
      </c>
      <c r="F65" s="89"/>
      <c r="G65" s="88"/>
      <c r="H65" s="90">
        <f t="shared" si="1"/>
        <v>0</v>
      </c>
      <c r="I65" s="88"/>
      <c r="J65" s="88"/>
      <c r="K65" s="88"/>
    </row>
    <row r="66" spans="1:11">
      <c r="A66" s="86">
        <v>53</v>
      </c>
      <c r="B66" s="87" t="s">
        <v>583</v>
      </c>
      <c r="C66" s="88" t="s">
        <v>74</v>
      </c>
      <c r="D66" s="88" t="s">
        <v>103</v>
      </c>
      <c r="E66" s="88">
        <v>400</v>
      </c>
      <c r="F66" s="89"/>
      <c r="G66" s="88"/>
      <c r="H66" s="90">
        <f t="shared" si="1"/>
        <v>0</v>
      </c>
      <c r="I66" s="88"/>
      <c r="J66" s="88"/>
      <c r="K66" s="88"/>
    </row>
    <row r="67" spans="1:11">
      <c r="A67" s="86">
        <v>54</v>
      </c>
      <c r="B67" s="87" t="s">
        <v>584</v>
      </c>
      <c r="C67" s="88" t="s">
        <v>496</v>
      </c>
      <c r="D67" s="88" t="s">
        <v>103</v>
      </c>
      <c r="E67" s="88">
        <v>1700</v>
      </c>
      <c r="F67" s="89"/>
      <c r="G67" s="88"/>
      <c r="H67" s="90">
        <f t="shared" si="1"/>
        <v>0</v>
      </c>
      <c r="I67" s="88"/>
      <c r="J67" s="88"/>
      <c r="K67" s="88"/>
    </row>
    <row r="68" spans="1:11">
      <c r="A68" s="86">
        <v>55</v>
      </c>
      <c r="B68" s="87" t="s">
        <v>1065</v>
      </c>
      <c r="C68" s="88" t="s">
        <v>496</v>
      </c>
      <c r="D68" s="88" t="s">
        <v>103</v>
      </c>
      <c r="E68" s="88">
        <v>3000</v>
      </c>
      <c r="F68" s="89"/>
      <c r="G68" s="88"/>
      <c r="H68" s="90">
        <f t="shared" si="1"/>
        <v>0</v>
      </c>
      <c r="I68" s="88"/>
      <c r="J68" s="88"/>
      <c r="K68" s="88"/>
    </row>
    <row r="69" spans="1:11">
      <c r="A69" s="86">
        <v>56</v>
      </c>
      <c r="B69" s="87" t="s">
        <v>585</v>
      </c>
      <c r="C69" s="88" t="s">
        <v>496</v>
      </c>
      <c r="D69" s="88" t="s">
        <v>103</v>
      </c>
      <c r="E69" s="88">
        <v>1800</v>
      </c>
      <c r="F69" s="89"/>
      <c r="G69" s="88"/>
      <c r="H69" s="90">
        <f t="shared" si="1"/>
        <v>0</v>
      </c>
      <c r="I69" s="88"/>
      <c r="J69" s="88"/>
      <c r="K69" s="88"/>
    </row>
    <row r="70" spans="1:11">
      <c r="A70" s="86">
        <v>57</v>
      </c>
      <c r="B70" s="87" t="s">
        <v>586</v>
      </c>
      <c r="C70" s="88" t="s">
        <v>496</v>
      </c>
      <c r="D70" s="88" t="s">
        <v>103</v>
      </c>
      <c r="E70" s="88">
        <v>600</v>
      </c>
      <c r="F70" s="89"/>
      <c r="G70" s="88"/>
      <c r="H70" s="90">
        <f t="shared" si="1"/>
        <v>0</v>
      </c>
      <c r="I70" s="88"/>
      <c r="J70" s="88"/>
      <c r="K70" s="88"/>
    </row>
    <row r="71" spans="1:11">
      <c r="A71" s="86">
        <v>58</v>
      </c>
      <c r="B71" s="87" t="s">
        <v>586</v>
      </c>
      <c r="C71" s="88" t="s">
        <v>74</v>
      </c>
      <c r="D71" s="88" t="s">
        <v>103</v>
      </c>
      <c r="E71" s="88">
        <v>600</v>
      </c>
      <c r="F71" s="89"/>
      <c r="G71" s="88"/>
      <c r="H71" s="90">
        <f t="shared" si="1"/>
        <v>0</v>
      </c>
      <c r="I71" s="88"/>
      <c r="J71" s="88"/>
      <c r="K71" s="88"/>
    </row>
    <row r="72" spans="1:11">
      <c r="A72" s="86">
        <v>59</v>
      </c>
      <c r="B72" s="87" t="s">
        <v>587</v>
      </c>
      <c r="C72" s="88" t="s">
        <v>496</v>
      </c>
      <c r="D72" s="88" t="s">
        <v>103</v>
      </c>
      <c r="E72" s="88">
        <v>1000</v>
      </c>
      <c r="F72" s="89"/>
      <c r="G72" s="88"/>
      <c r="H72" s="90">
        <f t="shared" si="1"/>
        <v>0</v>
      </c>
      <c r="I72" s="88"/>
      <c r="J72" s="88"/>
      <c r="K72" s="88"/>
    </row>
    <row r="73" spans="1:11">
      <c r="A73" s="86">
        <v>60</v>
      </c>
      <c r="B73" s="87" t="s">
        <v>587</v>
      </c>
      <c r="C73" s="88" t="s">
        <v>421</v>
      </c>
      <c r="D73" s="88" t="s">
        <v>103</v>
      </c>
      <c r="E73" s="88">
        <v>200</v>
      </c>
      <c r="F73" s="89"/>
      <c r="G73" s="88"/>
      <c r="H73" s="90">
        <f t="shared" si="1"/>
        <v>0</v>
      </c>
      <c r="I73" s="88"/>
      <c r="J73" s="88"/>
      <c r="K73" s="88"/>
    </row>
    <row r="74" spans="1:11">
      <c r="A74" s="86">
        <v>61</v>
      </c>
      <c r="B74" s="87" t="s">
        <v>588</v>
      </c>
      <c r="C74" s="88" t="s">
        <v>496</v>
      </c>
      <c r="D74" s="88" t="s">
        <v>103</v>
      </c>
      <c r="E74" s="88">
        <v>600</v>
      </c>
      <c r="F74" s="89"/>
      <c r="G74" s="88"/>
      <c r="H74" s="90">
        <f t="shared" si="1"/>
        <v>0</v>
      </c>
      <c r="I74" s="88"/>
      <c r="J74" s="88"/>
      <c r="K74" s="88"/>
    </row>
    <row r="75" spans="1:11">
      <c r="A75" s="86">
        <v>62</v>
      </c>
      <c r="B75" s="87" t="s">
        <v>588</v>
      </c>
      <c r="C75" s="88" t="s">
        <v>74</v>
      </c>
      <c r="D75" s="88" t="s">
        <v>103</v>
      </c>
      <c r="E75" s="88">
        <v>200</v>
      </c>
      <c r="F75" s="89"/>
      <c r="G75" s="88"/>
      <c r="H75" s="90">
        <f t="shared" si="1"/>
        <v>0</v>
      </c>
      <c r="I75" s="88"/>
      <c r="J75" s="88"/>
      <c r="K75" s="88"/>
    </row>
    <row r="76" spans="1:11">
      <c r="A76" s="86">
        <v>63</v>
      </c>
      <c r="B76" s="87" t="s">
        <v>589</v>
      </c>
      <c r="C76" s="88" t="s">
        <v>496</v>
      </c>
      <c r="D76" s="88" t="s">
        <v>103</v>
      </c>
      <c r="E76" s="88">
        <v>600</v>
      </c>
      <c r="F76" s="89"/>
      <c r="G76" s="88"/>
      <c r="H76" s="90">
        <f t="shared" si="1"/>
        <v>0</v>
      </c>
      <c r="I76" s="88"/>
      <c r="J76" s="88"/>
      <c r="K76" s="88"/>
    </row>
    <row r="77" spans="1:11">
      <c r="A77" s="86">
        <v>64</v>
      </c>
      <c r="B77" s="87" t="s">
        <v>589</v>
      </c>
      <c r="C77" s="88" t="s">
        <v>74</v>
      </c>
      <c r="D77" s="88" t="s">
        <v>103</v>
      </c>
      <c r="E77" s="88">
        <v>200</v>
      </c>
      <c r="F77" s="89"/>
      <c r="G77" s="88"/>
      <c r="H77" s="90">
        <f t="shared" si="1"/>
        <v>0</v>
      </c>
      <c r="I77" s="88"/>
      <c r="J77" s="88"/>
      <c r="K77" s="88"/>
    </row>
    <row r="78" spans="1:11">
      <c r="A78" s="86">
        <v>65</v>
      </c>
      <c r="B78" s="87" t="s">
        <v>590</v>
      </c>
      <c r="C78" s="88" t="s">
        <v>496</v>
      </c>
      <c r="D78" s="88" t="s">
        <v>103</v>
      </c>
      <c r="E78" s="88">
        <v>600</v>
      </c>
      <c r="F78" s="89"/>
      <c r="G78" s="88"/>
      <c r="H78" s="90">
        <f t="shared" si="1"/>
        <v>0</v>
      </c>
      <c r="I78" s="88"/>
      <c r="J78" s="88"/>
      <c r="K78" s="88"/>
    </row>
    <row r="79" spans="1:11">
      <c r="A79" s="86">
        <v>66</v>
      </c>
      <c r="B79" s="87" t="s">
        <v>590</v>
      </c>
      <c r="C79" s="88" t="s">
        <v>74</v>
      </c>
      <c r="D79" s="88" t="s">
        <v>103</v>
      </c>
      <c r="E79" s="88">
        <v>200</v>
      </c>
      <c r="F79" s="89"/>
      <c r="G79" s="88"/>
      <c r="H79" s="90">
        <f t="shared" si="1"/>
        <v>0</v>
      </c>
      <c r="I79" s="88"/>
      <c r="J79" s="88"/>
      <c r="K79" s="88"/>
    </row>
    <row r="80" spans="1:11">
      <c r="A80" s="86">
        <v>67</v>
      </c>
      <c r="B80" s="87" t="s">
        <v>1066</v>
      </c>
      <c r="C80" s="88" t="s">
        <v>496</v>
      </c>
      <c r="D80" s="88" t="s">
        <v>103</v>
      </c>
      <c r="E80" s="88">
        <v>1400</v>
      </c>
      <c r="F80" s="89"/>
      <c r="G80" s="88"/>
      <c r="H80" s="90">
        <f t="shared" si="1"/>
        <v>0</v>
      </c>
      <c r="I80" s="88"/>
      <c r="J80" s="88"/>
      <c r="K80" s="88"/>
    </row>
    <row r="81" spans="1:11">
      <c r="A81" s="86">
        <v>68</v>
      </c>
      <c r="B81" s="87" t="s">
        <v>591</v>
      </c>
      <c r="C81" s="88" t="s">
        <v>74</v>
      </c>
      <c r="D81" s="88" t="s">
        <v>103</v>
      </c>
      <c r="E81" s="88">
        <v>400</v>
      </c>
      <c r="F81" s="89"/>
      <c r="G81" s="88"/>
      <c r="H81" s="90">
        <f t="shared" si="1"/>
        <v>0</v>
      </c>
      <c r="I81" s="88"/>
      <c r="J81" s="88"/>
      <c r="K81" s="88"/>
    </row>
    <row r="82" spans="1:11">
      <c r="A82" s="86">
        <v>69</v>
      </c>
      <c r="B82" s="87" t="s">
        <v>592</v>
      </c>
      <c r="C82" s="88" t="s">
        <v>541</v>
      </c>
      <c r="D82" s="88" t="s">
        <v>103</v>
      </c>
      <c r="E82" s="88">
        <v>200</v>
      </c>
      <c r="F82" s="89"/>
      <c r="G82" s="88"/>
      <c r="H82" s="90">
        <f t="shared" si="1"/>
        <v>0</v>
      </c>
      <c r="I82" s="88"/>
      <c r="J82" s="88"/>
      <c r="K82" s="88"/>
    </row>
    <row r="83" spans="1:11">
      <c r="A83" s="86">
        <v>70</v>
      </c>
      <c r="B83" s="87" t="s">
        <v>592</v>
      </c>
      <c r="C83" s="88" t="s">
        <v>496</v>
      </c>
      <c r="D83" s="88" t="s">
        <v>103</v>
      </c>
      <c r="E83" s="88">
        <v>600</v>
      </c>
      <c r="F83" s="89"/>
      <c r="G83" s="88"/>
      <c r="H83" s="90">
        <f t="shared" si="1"/>
        <v>0</v>
      </c>
      <c r="I83" s="88"/>
      <c r="J83" s="88"/>
      <c r="K83" s="88"/>
    </row>
    <row r="84" spans="1:11">
      <c r="A84" s="86">
        <v>71</v>
      </c>
      <c r="B84" s="87" t="s">
        <v>1067</v>
      </c>
      <c r="C84" s="88" t="s">
        <v>593</v>
      </c>
      <c r="D84" s="88" t="s">
        <v>103</v>
      </c>
      <c r="E84" s="88">
        <v>1200</v>
      </c>
      <c r="F84" s="91"/>
      <c r="G84" s="88"/>
      <c r="H84" s="90">
        <f t="shared" si="1"/>
        <v>0</v>
      </c>
      <c r="I84" s="88"/>
      <c r="J84" s="88"/>
      <c r="K84" s="88"/>
    </row>
    <row r="86" spans="1:11">
      <c r="A86" s="27"/>
      <c r="B86" s="27"/>
      <c r="C86" s="152" t="s">
        <v>52</v>
      </c>
      <c r="D86" s="153"/>
      <c r="E86" s="153"/>
      <c r="F86" s="153"/>
      <c r="G86" s="153"/>
      <c r="H86" s="28">
        <f>SUM(H13:H84)</f>
        <v>0</v>
      </c>
    </row>
    <row r="87" spans="1:11" ht="14" customHeight="1">
      <c r="A87" s="27"/>
      <c r="B87" s="27" t="s">
        <v>62</v>
      </c>
      <c r="C87" s="29" t="s">
        <v>53</v>
      </c>
      <c r="D87" s="30"/>
      <c r="E87" s="30"/>
      <c r="F87" s="31">
        <v>9.5000000000000001E-2</v>
      </c>
      <c r="G87" s="30"/>
      <c r="H87" s="28">
        <f>H86*F87</f>
        <v>0</v>
      </c>
    </row>
    <row r="88" spans="1:11">
      <c r="A88" s="27"/>
      <c r="B88" s="27"/>
      <c r="C88" s="152" t="s">
        <v>54</v>
      </c>
      <c r="D88" s="153"/>
      <c r="E88" s="153"/>
      <c r="F88" s="153"/>
      <c r="G88" s="153"/>
      <c r="H88" s="28">
        <f>H86+H87</f>
        <v>0</v>
      </c>
    </row>
    <row r="89" spans="1:11">
      <c r="A89" s="27"/>
      <c r="B89" s="27"/>
      <c r="C89" s="77"/>
      <c r="D89" s="33"/>
      <c r="E89" s="33"/>
      <c r="F89" s="33"/>
      <c r="G89" s="33"/>
      <c r="H89" s="34"/>
    </row>
    <row r="90" spans="1:11">
      <c r="A90" s="27"/>
      <c r="B90" s="27" t="s">
        <v>55</v>
      </c>
      <c r="C90" s="77"/>
      <c r="D90" s="33"/>
      <c r="E90" s="33"/>
      <c r="F90" s="33"/>
      <c r="G90" s="33"/>
      <c r="H90" s="34" t="s">
        <v>56</v>
      </c>
    </row>
    <row r="92" spans="1:11" ht="15">
      <c r="B92" t="s">
        <v>650</v>
      </c>
    </row>
  </sheetData>
  <mergeCells count="9">
    <mergeCell ref="C30:K30"/>
    <mergeCell ref="C86:G86"/>
    <mergeCell ref="C88:G88"/>
    <mergeCell ref="A2:D2"/>
    <mergeCell ref="A3:D3"/>
    <mergeCell ref="A4:D4"/>
    <mergeCell ref="A5:D5"/>
    <mergeCell ref="A6:D6"/>
    <mergeCell ref="C12:K1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0626A-BEF6-4980-A8AC-E13F309AAE89}">
  <dimension ref="A1:K68"/>
  <sheetViews>
    <sheetView workbookViewId="0">
      <selection activeCell="B9" sqref="B9"/>
    </sheetView>
  </sheetViews>
  <sheetFormatPr baseColWidth="10" defaultColWidth="8.6640625" defaultRowHeight="15"/>
  <cols>
    <col min="1" max="1" width="4.6640625" customWidth="1"/>
    <col min="2" max="2" width="50" customWidth="1"/>
    <col min="3" max="3" width="12.6640625" style="97" customWidth="1"/>
    <col min="6" max="6" width="13.33203125" bestFit="1" customWidth="1"/>
    <col min="9" max="9" width="11.5" customWidth="1"/>
  </cols>
  <sheetData>
    <row r="1" spans="1:11">
      <c r="A1" s="78" t="s">
        <v>0</v>
      </c>
      <c r="B1" s="78"/>
      <c r="C1" s="96"/>
      <c r="H1" s="1" t="s">
        <v>1</v>
      </c>
      <c r="I1" s="78"/>
      <c r="J1" s="78"/>
      <c r="K1" t="s">
        <v>594</v>
      </c>
    </row>
    <row r="2" spans="1:11">
      <c r="A2" s="168" t="s">
        <v>3</v>
      </c>
      <c r="B2" s="168"/>
      <c r="C2" s="168"/>
      <c r="D2" s="168"/>
      <c r="H2" s="3" t="s">
        <v>952</v>
      </c>
      <c r="I2" s="3"/>
      <c r="J2" s="3"/>
      <c r="K2" s="79"/>
    </row>
    <row r="3" spans="1:11">
      <c r="A3" s="169" t="s">
        <v>4</v>
      </c>
      <c r="B3" s="169"/>
      <c r="C3" s="169"/>
      <c r="D3" s="169"/>
      <c r="H3" s="3" t="s">
        <v>953</v>
      </c>
      <c r="I3" s="3"/>
      <c r="J3" s="3"/>
      <c r="K3" s="79"/>
    </row>
    <row r="4" spans="1:11">
      <c r="A4" s="169" t="s">
        <v>5</v>
      </c>
      <c r="B4" s="169"/>
      <c r="C4" s="169"/>
      <c r="D4" s="169"/>
      <c r="H4" s="3" t="s">
        <v>954</v>
      </c>
      <c r="I4" s="3"/>
      <c r="J4" s="3"/>
      <c r="K4" s="79"/>
    </row>
    <row r="5" spans="1:11">
      <c r="A5" s="169" t="s">
        <v>6</v>
      </c>
      <c r="B5" s="169"/>
      <c r="C5" s="169"/>
      <c r="D5" s="169"/>
      <c r="H5" s="3" t="s">
        <v>955</v>
      </c>
      <c r="I5" s="3"/>
      <c r="J5" s="3"/>
      <c r="K5" s="79"/>
    </row>
    <row r="6" spans="1:11">
      <c r="A6" s="169" t="s">
        <v>7</v>
      </c>
      <c r="B6" s="169"/>
      <c r="C6" s="169"/>
      <c r="D6" s="169"/>
      <c r="H6" s="3" t="s">
        <v>956</v>
      </c>
      <c r="I6" s="3"/>
      <c r="J6" s="3"/>
      <c r="K6" s="79"/>
    </row>
    <row r="8" spans="1:11" ht="24">
      <c r="A8" s="80" t="s">
        <v>8</v>
      </c>
    </row>
    <row r="9" spans="1:11">
      <c r="F9" s="81"/>
    </row>
    <row r="10" spans="1:11" ht="16">
      <c r="A10" t="s">
        <v>1111</v>
      </c>
    </row>
    <row r="11" spans="1:11" ht="48">
      <c r="A11" s="42" t="s">
        <v>9</v>
      </c>
      <c r="B11" s="42" t="s">
        <v>10</v>
      </c>
      <c r="C11" s="43" t="s">
        <v>11</v>
      </c>
      <c r="D11" s="42" t="s">
        <v>12</v>
      </c>
      <c r="E11" s="42" t="s">
        <v>13</v>
      </c>
      <c r="F11" s="42" t="s">
        <v>14</v>
      </c>
      <c r="G11" s="42" t="s">
        <v>546</v>
      </c>
      <c r="H11" s="42" t="s">
        <v>16</v>
      </c>
      <c r="I11" s="42" t="s">
        <v>17</v>
      </c>
      <c r="J11" s="42" t="s">
        <v>18</v>
      </c>
      <c r="K11" s="85" t="s">
        <v>19</v>
      </c>
    </row>
    <row r="12" spans="1:11" s="24" customFormat="1" ht="23.5" customHeight="1">
      <c r="A12" s="10"/>
      <c r="B12" s="11" t="s">
        <v>595</v>
      </c>
      <c r="C12" s="55"/>
      <c r="D12" s="56"/>
      <c r="E12" s="56"/>
      <c r="F12" s="56"/>
      <c r="G12" s="56"/>
      <c r="H12" s="56"/>
      <c r="I12" s="56"/>
      <c r="J12" s="56"/>
      <c r="K12" s="57"/>
    </row>
    <row r="13" spans="1:11">
      <c r="A13" s="98">
        <v>1</v>
      </c>
      <c r="B13" s="99" t="s">
        <v>596</v>
      </c>
      <c r="C13" s="100" t="s">
        <v>541</v>
      </c>
      <c r="D13" s="100" t="s">
        <v>103</v>
      </c>
      <c r="E13" s="100">
        <v>3000</v>
      </c>
      <c r="F13" s="101"/>
      <c r="G13" s="100"/>
      <c r="H13" s="102">
        <f t="shared" ref="H13:H28" si="0">E13*G13</f>
        <v>0</v>
      </c>
      <c r="I13" s="100"/>
      <c r="J13" s="100"/>
      <c r="K13" s="100"/>
    </row>
    <row r="14" spans="1:11">
      <c r="A14" s="98"/>
      <c r="B14" s="99" t="s">
        <v>1068</v>
      </c>
      <c r="C14" s="100" t="s">
        <v>1070</v>
      </c>
      <c r="D14" s="100" t="s">
        <v>103</v>
      </c>
      <c r="E14" s="100">
        <v>600</v>
      </c>
      <c r="F14" s="101"/>
      <c r="G14" s="100"/>
      <c r="H14" s="102">
        <f t="shared" si="0"/>
        <v>0</v>
      </c>
      <c r="I14" s="100"/>
      <c r="J14" s="100"/>
      <c r="K14" s="100"/>
    </row>
    <row r="15" spans="1:11">
      <c r="A15" s="98"/>
      <c r="B15" s="99" t="s">
        <v>1069</v>
      </c>
      <c r="C15" s="100" t="s">
        <v>1070</v>
      </c>
      <c r="D15" s="100" t="s">
        <v>103</v>
      </c>
      <c r="E15" s="100">
        <v>600</v>
      </c>
      <c r="F15" s="101"/>
      <c r="G15" s="100"/>
      <c r="H15" s="102">
        <f t="shared" si="0"/>
        <v>0</v>
      </c>
      <c r="I15" s="100"/>
      <c r="J15" s="100"/>
      <c r="K15" s="100"/>
    </row>
    <row r="16" spans="1:11">
      <c r="A16" s="98">
        <v>2</v>
      </c>
      <c r="B16" s="99" t="s">
        <v>597</v>
      </c>
      <c r="C16" s="100" t="s">
        <v>397</v>
      </c>
      <c r="D16" s="100" t="s">
        <v>103</v>
      </c>
      <c r="E16" s="100">
        <v>100</v>
      </c>
      <c r="F16" s="101"/>
      <c r="G16" s="100"/>
      <c r="H16" s="102">
        <f t="shared" si="0"/>
        <v>0</v>
      </c>
      <c r="I16" s="100"/>
      <c r="J16" s="100"/>
      <c r="K16" s="100"/>
    </row>
    <row r="17" spans="1:11">
      <c r="A17" s="98">
        <v>3</v>
      </c>
      <c r="B17" s="99" t="s">
        <v>598</v>
      </c>
      <c r="C17" s="100" t="s">
        <v>452</v>
      </c>
      <c r="D17" s="100" t="s">
        <v>103</v>
      </c>
      <c r="E17" s="100">
        <v>250</v>
      </c>
      <c r="F17" s="101"/>
      <c r="G17" s="100"/>
      <c r="H17" s="102">
        <f t="shared" si="0"/>
        <v>0</v>
      </c>
      <c r="I17" s="100"/>
      <c r="J17" s="100"/>
      <c r="K17" s="100"/>
    </row>
    <row r="18" spans="1:11">
      <c r="A18" s="98">
        <v>4</v>
      </c>
      <c r="B18" s="99" t="s">
        <v>599</v>
      </c>
      <c r="C18" s="100" t="s">
        <v>452</v>
      </c>
      <c r="D18" s="100" t="s">
        <v>103</v>
      </c>
      <c r="E18" s="100">
        <v>10</v>
      </c>
      <c r="F18" s="101"/>
      <c r="G18" s="100"/>
      <c r="H18" s="102">
        <f t="shared" si="0"/>
        <v>0</v>
      </c>
      <c r="I18" s="100"/>
      <c r="J18" s="100"/>
      <c r="K18" s="100"/>
    </row>
    <row r="19" spans="1:11">
      <c r="A19" s="98">
        <v>5</v>
      </c>
      <c r="B19" s="99" t="s">
        <v>600</v>
      </c>
      <c r="C19" s="100" t="s">
        <v>452</v>
      </c>
      <c r="D19" s="100" t="s">
        <v>103</v>
      </c>
      <c r="E19" s="100">
        <v>80</v>
      </c>
      <c r="F19" s="101"/>
      <c r="G19" s="100"/>
      <c r="H19" s="102">
        <f t="shared" si="0"/>
        <v>0</v>
      </c>
      <c r="I19" s="100"/>
      <c r="J19" s="100"/>
      <c r="K19" s="100"/>
    </row>
    <row r="20" spans="1:11">
      <c r="A20" s="98">
        <v>6</v>
      </c>
      <c r="B20" s="99" t="s">
        <v>601</v>
      </c>
      <c r="C20" s="100" t="s">
        <v>397</v>
      </c>
      <c r="D20" s="100" t="s">
        <v>103</v>
      </c>
      <c r="E20" s="100">
        <v>60</v>
      </c>
      <c r="F20" s="101"/>
      <c r="G20" s="100"/>
      <c r="H20" s="102">
        <f t="shared" si="0"/>
        <v>0</v>
      </c>
      <c r="I20" s="100"/>
      <c r="J20" s="100"/>
      <c r="K20" s="100"/>
    </row>
    <row r="21" spans="1:11">
      <c r="A21" s="98">
        <v>7</v>
      </c>
      <c r="B21" s="99" t="s">
        <v>602</v>
      </c>
      <c r="C21" s="100" t="s">
        <v>123</v>
      </c>
      <c r="D21" s="100" t="s">
        <v>103</v>
      </c>
      <c r="E21" s="100">
        <v>120</v>
      </c>
      <c r="F21" s="101"/>
      <c r="G21" s="100"/>
      <c r="H21" s="102">
        <f t="shared" si="0"/>
        <v>0</v>
      </c>
      <c r="I21" s="100"/>
      <c r="J21" s="100"/>
      <c r="K21" s="100"/>
    </row>
    <row r="22" spans="1:11">
      <c r="A22" s="98">
        <v>8</v>
      </c>
      <c r="B22" s="99" t="s">
        <v>603</v>
      </c>
      <c r="C22" s="100" t="s">
        <v>452</v>
      </c>
      <c r="D22" s="100" t="s">
        <v>22</v>
      </c>
      <c r="E22" s="100">
        <v>35</v>
      </c>
      <c r="F22" s="101"/>
      <c r="G22" s="100"/>
      <c r="H22" s="102">
        <f t="shared" si="0"/>
        <v>0</v>
      </c>
      <c r="I22" s="100"/>
      <c r="J22" s="100"/>
      <c r="K22" s="100"/>
    </row>
    <row r="23" spans="1:11">
      <c r="A23" s="98">
        <v>9</v>
      </c>
      <c r="B23" s="99" t="s">
        <v>604</v>
      </c>
      <c r="C23" s="100" t="s">
        <v>397</v>
      </c>
      <c r="D23" s="100" t="s">
        <v>103</v>
      </c>
      <c r="E23" s="100">
        <v>60</v>
      </c>
      <c r="F23" s="101"/>
      <c r="G23" s="100"/>
      <c r="H23" s="102">
        <f t="shared" si="0"/>
        <v>0</v>
      </c>
      <c r="I23" s="100"/>
      <c r="J23" s="100"/>
      <c r="K23" s="100"/>
    </row>
    <row r="24" spans="1:11">
      <c r="A24" s="98">
        <v>12</v>
      </c>
      <c r="B24" s="99" t="s">
        <v>605</v>
      </c>
      <c r="C24" s="100" t="s">
        <v>606</v>
      </c>
      <c r="D24" s="100" t="s">
        <v>103</v>
      </c>
      <c r="E24" s="100">
        <v>1400</v>
      </c>
      <c r="F24" s="101"/>
      <c r="G24" s="100"/>
      <c r="H24" s="102">
        <f t="shared" si="0"/>
        <v>0</v>
      </c>
      <c r="I24" s="100"/>
      <c r="J24" s="100"/>
      <c r="K24" s="100"/>
    </row>
    <row r="25" spans="1:11">
      <c r="A25" s="98">
        <v>13</v>
      </c>
      <c r="B25" s="99" t="s">
        <v>607</v>
      </c>
      <c r="C25" s="100" t="s">
        <v>397</v>
      </c>
      <c r="D25" s="100" t="s">
        <v>103</v>
      </c>
      <c r="E25" s="100">
        <v>200</v>
      </c>
      <c r="F25" s="101"/>
      <c r="G25" s="100"/>
      <c r="H25" s="102">
        <f t="shared" si="0"/>
        <v>0</v>
      </c>
      <c r="I25" s="100"/>
      <c r="J25" s="100"/>
      <c r="K25" s="100"/>
    </row>
    <row r="26" spans="1:11">
      <c r="A26" s="98">
        <v>14</v>
      </c>
      <c r="B26" s="99" t="s">
        <v>608</v>
      </c>
      <c r="C26" s="100" t="s">
        <v>123</v>
      </c>
      <c r="D26" s="100" t="s">
        <v>103</v>
      </c>
      <c r="E26" s="100">
        <v>260</v>
      </c>
      <c r="F26" s="101"/>
      <c r="G26" s="100"/>
      <c r="H26" s="102">
        <f t="shared" si="0"/>
        <v>0</v>
      </c>
      <c r="I26" s="100"/>
      <c r="J26" s="100"/>
      <c r="K26" s="100"/>
    </row>
    <row r="27" spans="1:11">
      <c r="A27" s="98">
        <v>15</v>
      </c>
      <c r="B27" s="99" t="s">
        <v>609</v>
      </c>
      <c r="C27" s="100" t="s">
        <v>397</v>
      </c>
      <c r="D27" s="100" t="s">
        <v>103</v>
      </c>
      <c r="E27" s="100">
        <v>200</v>
      </c>
      <c r="F27" s="101"/>
      <c r="G27" s="100"/>
      <c r="H27" s="102">
        <f t="shared" si="0"/>
        <v>0</v>
      </c>
      <c r="I27" s="100"/>
      <c r="J27" s="100"/>
      <c r="K27" s="100"/>
    </row>
    <row r="28" spans="1:11">
      <c r="A28" s="98">
        <v>16</v>
      </c>
      <c r="B28" s="99" t="s">
        <v>610</v>
      </c>
      <c r="C28" s="100" t="s">
        <v>123</v>
      </c>
      <c r="D28" s="100" t="s">
        <v>103</v>
      </c>
      <c r="E28" s="100">
        <v>400</v>
      </c>
      <c r="F28" s="101"/>
      <c r="G28" s="100"/>
      <c r="H28" s="102">
        <f t="shared" si="0"/>
        <v>0</v>
      </c>
      <c r="I28" s="100"/>
      <c r="J28" s="100"/>
      <c r="K28" s="100"/>
    </row>
    <row r="29" spans="1:11">
      <c r="A29" s="98">
        <v>17</v>
      </c>
      <c r="B29" s="99" t="s">
        <v>611</v>
      </c>
      <c r="C29" s="100" t="s">
        <v>123</v>
      </c>
      <c r="D29" s="100" t="s">
        <v>103</v>
      </c>
      <c r="E29" s="100">
        <v>260</v>
      </c>
      <c r="F29" s="101"/>
      <c r="G29" s="100"/>
      <c r="H29" s="102">
        <f>E29*G29</f>
        <v>0</v>
      </c>
      <c r="I29" s="100"/>
      <c r="J29" s="100"/>
      <c r="K29" s="100"/>
    </row>
    <row r="30" spans="1:11" ht="32">
      <c r="A30" s="98">
        <v>18</v>
      </c>
      <c r="B30" s="103" t="s">
        <v>612</v>
      </c>
      <c r="C30" s="100" t="s">
        <v>70</v>
      </c>
      <c r="D30" s="100" t="s">
        <v>103</v>
      </c>
      <c r="E30" s="100">
        <v>700</v>
      </c>
      <c r="F30" s="101"/>
      <c r="G30" s="100"/>
      <c r="H30" s="102">
        <f t="shared" ref="H30:H32" si="1">E30*G30</f>
        <v>0</v>
      </c>
      <c r="I30" s="100"/>
      <c r="J30" s="100"/>
      <c r="K30" s="100"/>
    </row>
    <row r="31" spans="1:11">
      <c r="A31" s="98">
        <v>19</v>
      </c>
      <c r="B31" s="99" t="s">
        <v>613</v>
      </c>
      <c r="C31" s="100" t="s">
        <v>614</v>
      </c>
      <c r="D31" s="100" t="s">
        <v>22</v>
      </c>
      <c r="E31" s="100">
        <v>60</v>
      </c>
      <c r="F31" s="101"/>
      <c r="G31" s="100"/>
      <c r="H31" s="102">
        <f t="shared" si="1"/>
        <v>0</v>
      </c>
      <c r="I31" s="100"/>
      <c r="J31" s="100"/>
      <c r="K31" s="100"/>
    </row>
    <row r="32" spans="1:11">
      <c r="A32" s="98">
        <v>20</v>
      </c>
      <c r="B32" s="99" t="s">
        <v>615</v>
      </c>
      <c r="C32" s="100" t="s">
        <v>335</v>
      </c>
      <c r="D32" s="100" t="s">
        <v>22</v>
      </c>
      <c r="E32" s="100">
        <v>130</v>
      </c>
      <c r="F32" s="101"/>
      <c r="G32" s="100"/>
      <c r="H32" s="102">
        <f t="shared" si="1"/>
        <v>0</v>
      </c>
      <c r="I32" s="100"/>
      <c r="J32" s="100"/>
      <c r="K32" s="100"/>
    </row>
    <row r="33" spans="1:11">
      <c r="A33" s="98">
        <v>21</v>
      </c>
      <c r="B33" s="104" t="s">
        <v>616</v>
      </c>
      <c r="C33" s="100" t="s">
        <v>123</v>
      </c>
      <c r="D33" s="100" t="s">
        <v>103</v>
      </c>
      <c r="E33" s="100">
        <v>170</v>
      </c>
      <c r="F33" s="101"/>
      <c r="G33" s="100"/>
      <c r="H33" s="102">
        <f>E33*G33</f>
        <v>0</v>
      </c>
      <c r="I33" s="100"/>
      <c r="J33" s="100"/>
      <c r="K33" s="100"/>
    </row>
    <row r="34" spans="1:11">
      <c r="A34" s="98">
        <v>22</v>
      </c>
      <c r="B34" s="104" t="s">
        <v>617</v>
      </c>
      <c r="C34" s="100" t="s">
        <v>123</v>
      </c>
      <c r="D34" s="100" t="s">
        <v>103</v>
      </c>
      <c r="E34" s="100">
        <v>200</v>
      </c>
      <c r="F34" s="101"/>
      <c r="G34" s="100"/>
      <c r="H34" s="102">
        <f>E34*G34</f>
        <v>0</v>
      </c>
      <c r="I34" s="100"/>
      <c r="J34" s="100"/>
      <c r="K34" s="100"/>
    </row>
    <row r="35" spans="1:11">
      <c r="A35" s="98">
        <v>23</v>
      </c>
      <c r="B35" s="99" t="s">
        <v>618</v>
      </c>
      <c r="C35" s="100" t="s">
        <v>123</v>
      </c>
      <c r="D35" s="100" t="s">
        <v>22</v>
      </c>
      <c r="E35" s="100">
        <v>130</v>
      </c>
      <c r="F35" s="101"/>
      <c r="G35" s="100"/>
      <c r="H35" s="102">
        <f>E35*G35</f>
        <v>0</v>
      </c>
      <c r="I35" s="100"/>
      <c r="J35" s="100"/>
      <c r="K35" s="100"/>
    </row>
    <row r="36" spans="1:11">
      <c r="A36" s="98">
        <v>24</v>
      </c>
      <c r="B36" s="99" t="s">
        <v>619</v>
      </c>
      <c r="C36" s="100" t="s">
        <v>132</v>
      </c>
      <c r="D36" s="100" t="s">
        <v>103</v>
      </c>
      <c r="E36" s="100">
        <v>20</v>
      </c>
      <c r="F36" s="101"/>
      <c r="G36" s="100"/>
      <c r="H36" s="102">
        <f>E36*G36</f>
        <v>0</v>
      </c>
      <c r="I36" s="100"/>
      <c r="J36" s="100"/>
      <c r="K36" s="100"/>
    </row>
    <row r="37" spans="1:11" s="24" customFormat="1" ht="23.5" customHeight="1">
      <c r="A37" s="10"/>
      <c r="B37" s="11" t="s">
        <v>620</v>
      </c>
      <c r="C37" s="55"/>
      <c r="D37" s="56"/>
      <c r="E37" s="56"/>
      <c r="F37" s="71"/>
      <c r="G37" s="56"/>
      <c r="H37" s="56"/>
      <c r="I37" s="56"/>
      <c r="J37" s="56"/>
      <c r="K37" s="57"/>
    </row>
    <row r="38" spans="1:11">
      <c r="A38" s="98">
        <v>25</v>
      </c>
      <c r="B38" s="99" t="s">
        <v>621</v>
      </c>
      <c r="C38" s="100" t="s">
        <v>397</v>
      </c>
      <c r="D38" s="100" t="s">
        <v>103</v>
      </c>
      <c r="E38" s="100">
        <v>60</v>
      </c>
      <c r="F38" s="101"/>
      <c r="G38" s="100"/>
      <c r="H38" s="102">
        <f t="shared" ref="H38:H60" si="2">E38*G38</f>
        <v>0</v>
      </c>
      <c r="I38" s="100"/>
      <c r="J38" s="100"/>
      <c r="K38" s="100"/>
    </row>
    <row r="39" spans="1:11">
      <c r="A39" s="98">
        <v>27</v>
      </c>
      <c r="B39" s="99" t="s">
        <v>622</v>
      </c>
      <c r="C39" s="100" t="s">
        <v>123</v>
      </c>
      <c r="D39" s="100" t="s">
        <v>103</v>
      </c>
      <c r="E39" s="100">
        <v>120</v>
      </c>
      <c r="F39" s="101"/>
      <c r="G39" s="100"/>
      <c r="H39" s="102">
        <f t="shared" si="2"/>
        <v>0</v>
      </c>
      <c r="I39" s="100"/>
      <c r="J39" s="100"/>
      <c r="K39" s="100"/>
    </row>
    <row r="40" spans="1:11">
      <c r="A40" s="98">
        <v>28</v>
      </c>
      <c r="B40" s="99" t="s">
        <v>623</v>
      </c>
      <c r="C40" s="100" t="s">
        <v>397</v>
      </c>
      <c r="D40" s="100" t="s">
        <v>103</v>
      </c>
      <c r="E40" s="100">
        <v>60</v>
      </c>
      <c r="F40" s="101"/>
      <c r="G40" s="100"/>
      <c r="H40" s="102">
        <f t="shared" si="2"/>
        <v>0</v>
      </c>
      <c r="I40" s="100"/>
      <c r="J40" s="100"/>
      <c r="K40" s="100"/>
    </row>
    <row r="41" spans="1:11" ht="32">
      <c r="A41" s="98">
        <v>29</v>
      </c>
      <c r="B41" s="103" t="s">
        <v>624</v>
      </c>
      <c r="C41" s="100" t="s">
        <v>70</v>
      </c>
      <c r="D41" s="100" t="s">
        <v>103</v>
      </c>
      <c r="E41" s="105">
        <v>700</v>
      </c>
      <c r="F41" s="101"/>
      <c r="G41" s="100"/>
      <c r="H41" s="102">
        <f t="shared" si="2"/>
        <v>0</v>
      </c>
      <c r="I41" s="100"/>
      <c r="J41" s="100"/>
      <c r="K41" s="100"/>
    </row>
    <row r="42" spans="1:11" ht="32">
      <c r="A42" s="98">
        <v>30</v>
      </c>
      <c r="B42" s="103" t="s">
        <v>625</v>
      </c>
      <c r="C42" s="100" t="s">
        <v>421</v>
      </c>
      <c r="D42" s="100" t="s">
        <v>103</v>
      </c>
      <c r="E42" s="105">
        <v>1300</v>
      </c>
      <c r="F42" s="101"/>
      <c r="G42" s="100"/>
      <c r="H42" s="102">
        <f t="shared" si="2"/>
        <v>0</v>
      </c>
      <c r="I42" s="100"/>
      <c r="J42" s="100"/>
      <c r="K42" s="100"/>
    </row>
    <row r="43" spans="1:11" ht="32">
      <c r="A43" s="98">
        <v>31</v>
      </c>
      <c r="B43" s="103" t="s">
        <v>626</v>
      </c>
      <c r="C43" s="100" t="s">
        <v>627</v>
      </c>
      <c r="D43" s="100" t="s">
        <v>103</v>
      </c>
      <c r="E43" s="105">
        <v>2000</v>
      </c>
      <c r="F43" s="101"/>
      <c r="G43" s="100"/>
      <c r="H43" s="102">
        <f t="shared" si="2"/>
        <v>0</v>
      </c>
      <c r="I43" s="100"/>
      <c r="J43" s="100"/>
      <c r="K43" s="100"/>
    </row>
    <row r="44" spans="1:11">
      <c r="A44" s="98">
        <v>32</v>
      </c>
      <c r="B44" s="99" t="s">
        <v>628</v>
      </c>
      <c r="C44" s="100" t="s">
        <v>421</v>
      </c>
      <c r="D44" s="100" t="s">
        <v>103</v>
      </c>
      <c r="E44" s="100">
        <v>700</v>
      </c>
      <c r="F44" s="101"/>
      <c r="G44" s="100"/>
      <c r="H44" s="102">
        <f t="shared" si="2"/>
        <v>0</v>
      </c>
      <c r="I44" s="100"/>
      <c r="J44" s="100"/>
      <c r="K44" s="100"/>
    </row>
    <row r="45" spans="1:11">
      <c r="A45" s="98">
        <v>33</v>
      </c>
      <c r="B45" s="99" t="s">
        <v>629</v>
      </c>
      <c r="C45" s="100" t="s">
        <v>421</v>
      </c>
      <c r="D45" s="100" t="s">
        <v>103</v>
      </c>
      <c r="E45" s="100">
        <v>700</v>
      </c>
      <c r="F45" s="101"/>
      <c r="G45" s="100"/>
      <c r="H45" s="102">
        <f t="shared" si="2"/>
        <v>0</v>
      </c>
      <c r="I45" s="100"/>
      <c r="J45" s="100"/>
      <c r="K45" s="100"/>
    </row>
    <row r="46" spans="1:11">
      <c r="A46" s="98">
        <v>34</v>
      </c>
      <c r="B46" s="99" t="s">
        <v>630</v>
      </c>
      <c r="C46" s="100" t="s">
        <v>631</v>
      </c>
      <c r="D46" s="100" t="s">
        <v>103</v>
      </c>
      <c r="E46" s="100">
        <v>200</v>
      </c>
      <c r="F46" s="101"/>
      <c r="G46" s="100"/>
      <c r="H46" s="102">
        <f t="shared" si="2"/>
        <v>0</v>
      </c>
      <c r="I46" s="100"/>
      <c r="J46" s="100"/>
      <c r="K46" s="100"/>
    </row>
    <row r="47" spans="1:11">
      <c r="A47" s="98">
        <v>35</v>
      </c>
      <c r="B47" s="99" t="s">
        <v>632</v>
      </c>
      <c r="C47" s="100" t="s">
        <v>198</v>
      </c>
      <c r="D47" s="100" t="s">
        <v>103</v>
      </c>
      <c r="E47" s="100">
        <v>20</v>
      </c>
      <c r="F47" s="101"/>
      <c r="G47" s="100"/>
      <c r="H47" s="102">
        <f t="shared" si="2"/>
        <v>0</v>
      </c>
      <c r="I47" s="100"/>
      <c r="J47" s="100"/>
      <c r="K47" s="100"/>
    </row>
    <row r="48" spans="1:11">
      <c r="A48" s="98">
        <v>36</v>
      </c>
      <c r="B48" s="99" t="s">
        <v>633</v>
      </c>
      <c r="C48" s="100" t="s">
        <v>634</v>
      </c>
      <c r="D48" s="100" t="s">
        <v>103</v>
      </c>
      <c r="E48" s="100">
        <v>50</v>
      </c>
      <c r="F48" s="101"/>
      <c r="G48" s="100"/>
      <c r="H48" s="102">
        <f t="shared" si="2"/>
        <v>0</v>
      </c>
      <c r="I48" s="100"/>
      <c r="J48" s="100"/>
      <c r="K48" s="100"/>
    </row>
    <row r="49" spans="1:11">
      <c r="A49" s="98">
        <v>37</v>
      </c>
      <c r="B49" s="99" t="s">
        <v>635</v>
      </c>
      <c r="C49" s="100" t="s">
        <v>636</v>
      </c>
      <c r="D49" s="100" t="s">
        <v>103</v>
      </c>
      <c r="E49" s="100">
        <v>30</v>
      </c>
      <c r="F49" s="101"/>
      <c r="G49" s="100"/>
      <c r="H49" s="102">
        <f t="shared" si="2"/>
        <v>0</v>
      </c>
      <c r="I49" s="100"/>
      <c r="J49" s="100"/>
      <c r="K49" s="100"/>
    </row>
    <row r="50" spans="1:11" s="107" customFormat="1" ht="16">
      <c r="A50" s="98">
        <v>38</v>
      </c>
      <c r="B50" s="106" t="s">
        <v>637</v>
      </c>
      <c r="C50" s="105" t="s">
        <v>606</v>
      </c>
      <c r="D50" s="105" t="s">
        <v>22</v>
      </c>
      <c r="E50" s="105">
        <v>60</v>
      </c>
      <c r="F50" s="101"/>
      <c r="G50" s="101"/>
      <c r="H50" s="145">
        <f t="shared" si="2"/>
        <v>0</v>
      </c>
      <c r="I50" s="101"/>
      <c r="J50" s="101"/>
      <c r="K50" s="101"/>
    </row>
    <row r="51" spans="1:11" s="107" customFormat="1" ht="16">
      <c r="A51" s="98">
        <v>39</v>
      </c>
      <c r="B51" s="106" t="s">
        <v>638</v>
      </c>
      <c r="C51" s="105" t="s">
        <v>22</v>
      </c>
      <c r="D51" s="105" t="s">
        <v>103</v>
      </c>
      <c r="E51" s="105">
        <v>60</v>
      </c>
      <c r="F51" s="101"/>
      <c r="G51" s="101"/>
      <c r="H51" s="145">
        <f t="shared" si="2"/>
        <v>0</v>
      </c>
      <c r="I51" s="101"/>
      <c r="J51" s="101"/>
      <c r="K51" s="101"/>
    </row>
    <row r="52" spans="1:11" ht="16">
      <c r="A52" s="98">
        <v>40</v>
      </c>
      <c r="B52" s="103" t="s">
        <v>639</v>
      </c>
      <c r="C52" s="100" t="s">
        <v>640</v>
      </c>
      <c r="D52" s="100" t="s">
        <v>103</v>
      </c>
      <c r="E52" s="100">
        <v>700</v>
      </c>
      <c r="F52" s="101"/>
      <c r="G52" s="100"/>
      <c r="H52" s="102">
        <f t="shared" si="2"/>
        <v>0</v>
      </c>
      <c r="I52" s="100"/>
      <c r="J52" s="100"/>
      <c r="K52" s="100"/>
    </row>
    <row r="53" spans="1:11">
      <c r="A53" s="98">
        <v>41</v>
      </c>
      <c r="B53" s="99" t="s">
        <v>641</v>
      </c>
      <c r="C53" s="100" t="s">
        <v>642</v>
      </c>
      <c r="D53" s="100" t="s">
        <v>22</v>
      </c>
      <c r="E53" s="105">
        <v>200</v>
      </c>
      <c r="F53" s="101"/>
      <c r="G53" s="100"/>
      <c r="H53" s="102">
        <f t="shared" si="2"/>
        <v>0</v>
      </c>
      <c r="I53" s="100"/>
      <c r="J53" s="100"/>
      <c r="K53" s="100"/>
    </row>
    <row r="54" spans="1:11">
      <c r="A54" s="98">
        <v>42</v>
      </c>
      <c r="B54" s="99" t="s">
        <v>643</v>
      </c>
      <c r="C54" s="100" t="s">
        <v>123</v>
      </c>
      <c r="D54" s="100" t="s">
        <v>22</v>
      </c>
      <c r="E54" s="105">
        <v>80</v>
      </c>
      <c r="F54" s="101"/>
      <c r="G54" s="100"/>
      <c r="H54" s="102">
        <f t="shared" si="2"/>
        <v>0</v>
      </c>
      <c r="I54" s="100"/>
      <c r="J54" s="100"/>
      <c r="K54" s="100"/>
    </row>
    <row r="55" spans="1:11">
      <c r="A55" s="98">
        <v>43</v>
      </c>
      <c r="B55" s="99" t="s">
        <v>644</v>
      </c>
      <c r="C55" s="100" t="s">
        <v>123</v>
      </c>
      <c r="D55" s="100" t="s">
        <v>22</v>
      </c>
      <c r="E55" s="105">
        <v>150</v>
      </c>
      <c r="F55" s="101"/>
      <c r="G55" s="100"/>
      <c r="H55" s="102">
        <f t="shared" si="2"/>
        <v>0</v>
      </c>
      <c r="I55" s="100"/>
      <c r="J55" s="100"/>
      <c r="K55" s="100"/>
    </row>
    <row r="56" spans="1:11">
      <c r="A56" s="98">
        <v>44</v>
      </c>
      <c r="B56" s="99" t="s">
        <v>645</v>
      </c>
      <c r="C56" s="100" t="s">
        <v>22</v>
      </c>
      <c r="D56" s="100" t="s">
        <v>22</v>
      </c>
      <c r="E56" s="100">
        <v>1200</v>
      </c>
      <c r="F56" s="101"/>
      <c r="G56" s="100"/>
      <c r="H56" s="102">
        <f t="shared" si="2"/>
        <v>0</v>
      </c>
      <c r="I56" s="100"/>
      <c r="J56" s="100"/>
      <c r="K56" s="100"/>
    </row>
    <row r="57" spans="1:11">
      <c r="A57" s="98">
        <v>45</v>
      </c>
      <c r="B57" s="99" t="s">
        <v>646</v>
      </c>
      <c r="C57" s="100" t="s">
        <v>123</v>
      </c>
      <c r="D57" s="100" t="s">
        <v>103</v>
      </c>
      <c r="E57" s="100">
        <v>140</v>
      </c>
      <c r="F57" s="101"/>
      <c r="G57" s="100"/>
      <c r="H57" s="102">
        <f t="shared" si="2"/>
        <v>0</v>
      </c>
      <c r="I57" s="100"/>
      <c r="J57" s="100"/>
      <c r="K57" s="100"/>
    </row>
    <row r="58" spans="1:11">
      <c r="A58" s="98">
        <v>46</v>
      </c>
      <c r="B58" s="99" t="s">
        <v>647</v>
      </c>
      <c r="C58" s="100" t="s">
        <v>123</v>
      </c>
      <c r="D58" s="100" t="s">
        <v>103</v>
      </c>
      <c r="E58" s="100">
        <v>150</v>
      </c>
      <c r="F58" s="101"/>
      <c r="G58" s="100"/>
      <c r="H58" s="102">
        <f t="shared" si="2"/>
        <v>0</v>
      </c>
      <c r="I58" s="100"/>
      <c r="J58" s="100"/>
      <c r="K58" s="100"/>
    </row>
    <row r="59" spans="1:11">
      <c r="A59" s="98">
        <v>47</v>
      </c>
      <c r="B59" s="99" t="s">
        <v>648</v>
      </c>
      <c r="C59" s="100" t="s">
        <v>123</v>
      </c>
      <c r="D59" s="100" t="s">
        <v>103</v>
      </c>
      <c r="E59" s="100">
        <v>150</v>
      </c>
      <c r="F59" s="101"/>
      <c r="G59" s="100"/>
      <c r="H59" s="102">
        <f t="shared" si="2"/>
        <v>0</v>
      </c>
      <c r="I59" s="100"/>
      <c r="J59" s="100"/>
      <c r="K59" s="100"/>
    </row>
    <row r="60" spans="1:11">
      <c r="A60" s="98">
        <v>48</v>
      </c>
      <c r="B60" s="99" t="s">
        <v>649</v>
      </c>
      <c r="C60" s="100" t="s">
        <v>123</v>
      </c>
      <c r="D60" s="100" t="s">
        <v>103</v>
      </c>
      <c r="E60" s="100">
        <v>150</v>
      </c>
      <c r="F60" s="101"/>
      <c r="G60" s="100"/>
      <c r="H60" s="102">
        <f t="shared" si="2"/>
        <v>0</v>
      </c>
      <c r="I60" s="100"/>
      <c r="J60" s="100"/>
      <c r="K60" s="100"/>
    </row>
    <row r="62" spans="1:11">
      <c r="A62" s="27"/>
      <c r="B62" s="27"/>
      <c r="C62" s="152" t="s">
        <v>52</v>
      </c>
      <c r="D62" s="153"/>
      <c r="E62" s="153"/>
      <c r="F62" s="153"/>
      <c r="G62" s="153"/>
      <c r="H62" s="28">
        <f>SUM(H13:H60)</f>
        <v>0</v>
      </c>
    </row>
    <row r="63" spans="1:11" ht="14.5" customHeight="1">
      <c r="A63" s="27"/>
      <c r="B63" s="27"/>
      <c r="C63" s="29" t="s">
        <v>53</v>
      </c>
      <c r="D63" s="30"/>
      <c r="E63" s="30"/>
      <c r="F63" s="31">
        <v>9.5000000000000001E-2</v>
      </c>
      <c r="G63" s="30"/>
      <c r="H63" s="28">
        <f>H62*F63</f>
        <v>0</v>
      </c>
    </row>
    <row r="64" spans="1:11">
      <c r="A64" s="27"/>
      <c r="B64" s="27" t="s">
        <v>62</v>
      </c>
      <c r="C64" s="152" t="s">
        <v>54</v>
      </c>
      <c r="D64" s="153"/>
      <c r="E64" s="153"/>
      <c r="F64" s="153"/>
      <c r="G64" s="153"/>
      <c r="H64" s="28">
        <f>H62+H63</f>
        <v>0</v>
      </c>
    </row>
    <row r="65" spans="1:8">
      <c r="A65" s="27"/>
      <c r="B65" s="27"/>
      <c r="C65" s="77"/>
      <c r="D65" s="33"/>
      <c r="E65" s="33"/>
      <c r="F65" s="33"/>
      <c r="G65" s="33"/>
      <c r="H65" s="34"/>
    </row>
    <row r="66" spans="1:8">
      <c r="A66" s="27"/>
      <c r="B66" s="27" t="s">
        <v>55</v>
      </c>
      <c r="C66" s="77"/>
      <c r="D66" s="33"/>
      <c r="E66" s="33"/>
      <c r="F66" s="33"/>
      <c r="G66" s="33"/>
      <c r="H66" s="34" t="s">
        <v>56</v>
      </c>
    </row>
    <row r="68" spans="1:8">
      <c r="B68" t="s">
        <v>650</v>
      </c>
    </row>
  </sheetData>
  <mergeCells count="7">
    <mergeCell ref="C64:G64"/>
    <mergeCell ref="A2:D2"/>
    <mergeCell ref="A3:D3"/>
    <mergeCell ref="A4:D4"/>
    <mergeCell ref="A5:D5"/>
    <mergeCell ref="A6:D6"/>
    <mergeCell ref="C62:G62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B3EC-60E2-46D6-94E2-8F8BA00AB9F9}">
  <dimension ref="A1:L66"/>
  <sheetViews>
    <sheetView topLeftCell="A4" workbookViewId="0">
      <selection activeCell="M23" sqref="M23"/>
    </sheetView>
  </sheetViews>
  <sheetFormatPr baseColWidth="10" defaultColWidth="8.6640625" defaultRowHeight="14"/>
  <cols>
    <col min="1" max="1" width="4.6640625" style="51" customWidth="1"/>
    <col min="2" max="2" width="41.6640625" style="51" customWidth="1"/>
    <col min="3" max="3" width="8.6640625" style="84"/>
    <col min="4" max="5" width="8.6640625" style="51"/>
    <col min="6" max="6" width="13" style="51" customWidth="1"/>
    <col min="7" max="7" width="8.6640625" style="51"/>
    <col min="8" max="8" width="10.6640625" style="51" customWidth="1"/>
    <col min="9" max="9" width="11.5" style="51" customWidth="1"/>
    <col min="10" max="16384" width="8.6640625" style="51"/>
  </cols>
  <sheetData>
    <row r="1" spans="1:11">
      <c r="A1" s="1" t="s">
        <v>0</v>
      </c>
      <c r="B1" s="1"/>
      <c r="C1" s="82"/>
      <c r="H1" s="1" t="s">
        <v>1</v>
      </c>
      <c r="I1" s="1"/>
      <c r="J1" s="1"/>
      <c r="K1" s="51" t="s">
        <v>2</v>
      </c>
    </row>
    <row r="2" spans="1:11">
      <c r="A2" s="154" t="s">
        <v>3</v>
      </c>
      <c r="B2" s="154"/>
      <c r="C2" s="154"/>
      <c r="D2" s="154"/>
      <c r="H2" s="3" t="s">
        <v>952</v>
      </c>
      <c r="I2" s="3"/>
      <c r="J2" s="3"/>
      <c r="K2" s="3"/>
    </row>
    <row r="3" spans="1:11">
      <c r="A3" s="155" t="s">
        <v>4</v>
      </c>
      <c r="B3" s="155"/>
      <c r="C3" s="155"/>
      <c r="D3" s="155"/>
      <c r="H3" s="3" t="s">
        <v>953</v>
      </c>
      <c r="I3" s="3"/>
      <c r="J3" s="3"/>
      <c r="K3" s="3"/>
    </row>
    <row r="4" spans="1:11">
      <c r="A4" s="155" t="s">
        <v>5</v>
      </c>
      <c r="B4" s="155"/>
      <c r="C4" s="155"/>
      <c r="D4" s="155"/>
      <c r="H4" s="3" t="s">
        <v>954</v>
      </c>
      <c r="I4" s="3"/>
      <c r="J4" s="3"/>
      <c r="K4" s="3"/>
    </row>
    <row r="5" spans="1:11">
      <c r="A5" s="155" t="s">
        <v>6</v>
      </c>
      <c r="B5" s="155"/>
      <c r="C5" s="155"/>
      <c r="D5" s="155"/>
      <c r="H5" s="3" t="s">
        <v>955</v>
      </c>
      <c r="I5" s="3"/>
      <c r="J5" s="3"/>
      <c r="K5" s="3"/>
    </row>
    <row r="6" spans="1:11">
      <c r="A6" s="155" t="s">
        <v>7</v>
      </c>
      <c r="B6" s="155"/>
      <c r="C6" s="155"/>
      <c r="D6" s="155"/>
      <c r="H6" s="3" t="s">
        <v>956</v>
      </c>
      <c r="I6" s="3"/>
      <c r="J6" s="3"/>
      <c r="K6" s="3"/>
    </row>
    <row r="8" spans="1:11" ht="23">
      <c r="A8" s="83" t="s">
        <v>8</v>
      </c>
    </row>
    <row r="9" spans="1:11">
      <c r="F9" s="53"/>
    </row>
    <row r="10" spans="1:11">
      <c r="A10" s="51" t="s">
        <v>1112</v>
      </c>
    </row>
    <row r="11" spans="1:11" ht="48">
      <c r="A11" s="42" t="s">
        <v>9</v>
      </c>
      <c r="B11" s="42" t="s">
        <v>10</v>
      </c>
      <c r="C11" s="43" t="s">
        <v>11</v>
      </c>
      <c r="D11" s="42" t="s">
        <v>12</v>
      </c>
      <c r="E11" s="42" t="s">
        <v>13</v>
      </c>
      <c r="F11" s="42" t="s">
        <v>14</v>
      </c>
      <c r="G11" s="42" t="s">
        <v>546</v>
      </c>
      <c r="H11" s="42" t="s">
        <v>16</v>
      </c>
      <c r="I11" s="42" t="s">
        <v>17</v>
      </c>
      <c r="J11" s="42" t="s">
        <v>18</v>
      </c>
      <c r="K11" s="85" t="s">
        <v>19</v>
      </c>
    </row>
    <row r="12" spans="1:11" s="24" customFormat="1" ht="29" customHeight="1">
      <c r="A12" s="10"/>
      <c r="B12" s="11" t="s">
        <v>651</v>
      </c>
      <c r="C12" s="160"/>
      <c r="D12" s="161"/>
      <c r="E12" s="161"/>
      <c r="F12" s="161"/>
      <c r="G12" s="161"/>
      <c r="H12" s="161"/>
      <c r="I12" s="161"/>
      <c r="J12" s="161"/>
      <c r="K12" s="162"/>
    </row>
    <row r="13" spans="1:11">
      <c r="A13" s="86">
        <v>1</v>
      </c>
      <c r="B13" s="87" t="s">
        <v>652</v>
      </c>
      <c r="C13" s="88" t="s">
        <v>315</v>
      </c>
      <c r="D13" s="88" t="s">
        <v>22</v>
      </c>
      <c r="E13" s="88">
        <v>570</v>
      </c>
      <c r="F13" s="91"/>
      <c r="G13" s="88"/>
      <c r="H13" s="90">
        <f t="shared" ref="H13:H27" si="0">E13*G13</f>
        <v>0</v>
      </c>
      <c r="I13" s="88"/>
      <c r="J13" s="88"/>
      <c r="K13" s="88"/>
    </row>
    <row r="14" spans="1:11">
      <c r="A14" s="86">
        <v>2</v>
      </c>
      <c r="B14" s="87" t="s">
        <v>653</v>
      </c>
      <c r="C14" s="88" t="s">
        <v>315</v>
      </c>
      <c r="D14" s="88" t="s">
        <v>22</v>
      </c>
      <c r="E14" s="88">
        <v>100</v>
      </c>
      <c r="F14" s="89"/>
      <c r="G14" s="88"/>
      <c r="H14" s="90">
        <f t="shared" si="0"/>
        <v>0</v>
      </c>
      <c r="I14" s="88"/>
      <c r="J14" s="88"/>
      <c r="K14" s="88"/>
    </row>
    <row r="15" spans="1:11">
      <c r="A15" s="86">
        <v>3</v>
      </c>
      <c r="B15" s="87" t="s">
        <v>1071</v>
      </c>
      <c r="C15" s="88" t="s">
        <v>110</v>
      </c>
      <c r="D15" s="88" t="s">
        <v>22</v>
      </c>
      <c r="E15" s="88">
        <v>100</v>
      </c>
      <c r="F15" s="89"/>
      <c r="G15" s="88"/>
      <c r="H15" s="90">
        <f t="shared" si="0"/>
        <v>0</v>
      </c>
      <c r="I15" s="88"/>
      <c r="J15" s="88"/>
      <c r="K15" s="88"/>
    </row>
    <row r="16" spans="1:11">
      <c r="A16" s="86">
        <v>4</v>
      </c>
      <c r="B16" s="87" t="s">
        <v>654</v>
      </c>
      <c r="C16" s="88" t="s">
        <v>315</v>
      </c>
      <c r="D16" s="88" t="s">
        <v>22</v>
      </c>
      <c r="E16" s="88">
        <v>500</v>
      </c>
      <c r="F16" s="89"/>
      <c r="G16" s="88"/>
      <c r="H16" s="90">
        <f t="shared" si="0"/>
        <v>0</v>
      </c>
      <c r="I16" s="88"/>
      <c r="J16" s="88"/>
      <c r="K16" s="88"/>
    </row>
    <row r="17" spans="1:12">
      <c r="A17" s="86">
        <v>5</v>
      </c>
      <c r="B17" s="87" t="s">
        <v>655</v>
      </c>
      <c r="C17" s="88" t="s">
        <v>315</v>
      </c>
      <c r="D17" s="88" t="s">
        <v>22</v>
      </c>
      <c r="E17" s="88">
        <v>100</v>
      </c>
      <c r="F17" s="89"/>
      <c r="G17" s="88"/>
      <c r="H17" s="90">
        <f t="shared" si="0"/>
        <v>0</v>
      </c>
      <c r="I17" s="88"/>
      <c r="J17" s="88"/>
      <c r="K17" s="88"/>
    </row>
    <row r="18" spans="1:12">
      <c r="A18" s="86">
        <v>6</v>
      </c>
      <c r="B18" s="87" t="s">
        <v>1047</v>
      </c>
      <c r="C18" s="88" t="s">
        <v>315</v>
      </c>
      <c r="D18" s="88" t="s">
        <v>22</v>
      </c>
      <c r="E18" s="88">
        <v>100</v>
      </c>
      <c r="F18" s="89"/>
      <c r="G18" s="88"/>
      <c r="H18" s="90">
        <f t="shared" si="0"/>
        <v>0</v>
      </c>
      <c r="I18" s="88"/>
      <c r="J18" s="88"/>
      <c r="K18" s="88"/>
    </row>
    <row r="19" spans="1:12">
      <c r="A19" s="86">
        <v>7</v>
      </c>
      <c r="B19" s="87" t="s">
        <v>656</v>
      </c>
      <c r="C19" s="88" t="s">
        <v>315</v>
      </c>
      <c r="D19" s="88" t="s">
        <v>22</v>
      </c>
      <c r="E19" s="88">
        <v>100</v>
      </c>
      <c r="F19" s="89"/>
      <c r="G19" s="88"/>
      <c r="H19" s="90">
        <f t="shared" si="0"/>
        <v>0</v>
      </c>
      <c r="I19" s="88"/>
      <c r="J19" s="88"/>
      <c r="K19" s="88"/>
    </row>
    <row r="20" spans="1:12" ht="15">
      <c r="A20" s="86">
        <v>8</v>
      </c>
      <c r="B20" s="92" t="s">
        <v>657</v>
      </c>
      <c r="C20" s="88" t="s">
        <v>315</v>
      </c>
      <c r="D20" s="88" t="s">
        <v>22</v>
      </c>
      <c r="E20" s="88">
        <v>100</v>
      </c>
      <c r="F20" s="89"/>
      <c r="G20" s="88"/>
      <c r="H20" s="90">
        <f t="shared" si="0"/>
        <v>0</v>
      </c>
      <c r="I20" s="88"/>
      <c r="J20" s="88"/>
      <c r="K20" s="88"/>
    </row>
    <row r="21" spans="1:12">
      <c r="A21" s="86">
        <v>9</v>
      </c>
      <c r="B21" s="87" t="s">
        <v>658</v>
      </c>
      <c r="C21" s="88" t="s">
        <v>315</v>
      </c>
      <c r="D21" s="88" t="s">
        <v>22</v>
      </c>
      <c r="E21" s="88">
        <v>100</v>
      </c>
      <c r="F21" s="89"/>
      <c r="G21" s="88"/>
      <c r="H21" s="90">
        <f t="shared" si="0"/>
        <v>0</v>
      </c>
      <c r="I21" s="88"/>
      <c r="J21" s="88"/>
      <c r="K21" s="88"/>
    </row>
    <row r="22" spans="1:12" ht="15">
      <c r="A22" s="86">
        <v>10</v>
      </c>
      <c r="B22" s="93" t="s">
        <v>659</v>
      </c>
      <c r="C22" s="88" t="s">
        <v>315</v>
      </c>
      <c r="D22" s="88" t="s">
        <v>22</v>
      </c>
      <c r="E22" s="88">
        <v>100</v>
      </c>
      <c r="F22" s="89"/>
      <c r="G22" s="88"/>
      <c r="H22" s="90">
        <f t="shared" si="0"/>
        <v>0</v>
      </c>
      <c r="I22" s="88"/>
      <c r="J22" s="88"/>
      <c r="K22" s="88"/>
    </row>
    <row r="23" spans="1:12" ht="15">
      <c r="A23" s="86">
        <v>11</v>
      </c>
      <c r="B23" s="93" t="s">
        <v>1044</v>
      </c>
      <c r="C23" s="88" t="s">
        <v>315</v>
      </c>
      <c r="D23" s="88" t="s">
        <v>22</v>
      </c>
      <c r="E23" s="88">
        <v>100</v>
      </c>
      <c r="F23" s="89"/>
      <c r="G23" s="88"/>
      <c r="H23" s="90">
        <f t="shared" si="0"/>
        <v>0</v>
      </c>
      <c r="I23" s="88"/>
      <c r="J23" s="88"/>
      <c r="K23" s="88"/>
    </row>
    <row r="24" spans="1:12" ht="15">
      <c r="A24" s="86">
        <v>12</v>
      </c>
      <c r="B24" s="93" t="s">
        <v>1045</v>
      </c>
      <c r="C24" s="88" t="s">
        <v>315</v>
      </c>
      <c r="D24" s="88" t="s">
        <v>22</v>
      </c>
      <c r="E24" s="88">
        <v>100</v>
      </c>
      <c r="F24" s="89"/>
      <c r="G24" s="88"/>
      <c r="H24" s="90">
        <f t="shared" si="0"/>
        <v>0</v>
      </c>
      <c r="I24" s="88"/>
      <c r="J24" s="88"/>
      <c r="K24" s="88"/>
    </row>
    <row r="25" spans="1:12" ht="15">
      <c r="A25" s="86">
        <v>13</v>
      </c>
      <c r="B25" s="93" t="s">
        <v>1046</v>
      </c>
      <c r="C25" s="88" t="s">
        <v>315</v>
      </c>
      <c r="D25" s="88" t="s">
        <v>22</v>
      </c>
      <c r="E25" s="88">
        <v>100</v>
      </c>
      <c r="F25" s="89"/>
      <c r="G25" s="88"/>
      <c r="H25" s="90">
        <f t="shared" si="0"/>
        <v>0</v>
      </c>
      <c r="I25" s="88"/>
      <c r="J25" s="88"/>
      <c r="K25" s="88"/>
    </row>
    <row r="26" spans="1:12">
      <c r="A26" s="86">
        <v>14</v>
      </c>
      <c r="B26" s="87" t="s">
        <v>660</v>
      </c>
      <c r="C26" s="88" t="s">
        <v>315</v>
      </c>
      <c r="D26" s="88" t="s">
        <v>22</v>
      </c>
      <c r="E26" s="88">
        <v>100</v>
      </c>
      <c r="F26" s="89"/>
      <c r="G26" s="88"/>
      <c r="H26" s="90">
        <f t="shared" si="0"/>
        <v>0</v>
      </c>
      <c r="I26" s="88"/>
      <c r="J26" s="88"/>
      <c r="K26" s="88"/>
    </row>
    <row r="27" spans="1:12">
      <c r="A27" s="86">
        <v>15</v>
      </c>
      <c r="B27" s="87" t="s">
        <v>661</v>
      </c>
      <c r="C27" s="88" t="s">
        <v>315</v>
      </c>
      <c r="D27" s="88" t="s">
        <v>22</v>
      </c>
      <c r="E27" s="88">
        <v>1000</v>
      </c>
      <c r="F27" s="89"/>
      <c r="G27" s="88"/>
      <c r="H27" s="90">
        <f t="shared" si="0"/>
        <v>0</v>
      </c>
      <c r="I27" s="88"/>
      <c r="J27" s="88"/>
      <c r="K27" s="88"/>
    </row>
    <row r="28" spans="1:12" s="24" customFormat="1" ht="29" customHeight="1">
      <c r="A28" s="10"/>
      <c r="B28" s="11" t="s">
        <v>662</v>
      </c>
      <c r="C28" s="160"/>
      <c r="D28" s="161"/>
      <c r="E28" s="161"/>
      <c r="F28" s="161"/>
      <c r="G28" s="161"/>
      <c r="H28" s="161"/>
      <c r="I28" s="161"/>
      <c r="J28" s="161"/>
      <c r="K28" s="162"/>
      <c r="L28" s="116"/>
    </row>
    <row r="29" spans="1:12">
      <c r="A29" s="139">
        <v>16</v>
      </c>
      <c r="B29" s="95" t="s">
        <v>663</v>
      </c>
      <c r="C29" s="140" t="s">
        <v>496</v>
      </c>
      <c r="D29" s="140" t="s">
        <v>103</v>
      </c>
      <c r="E29" s="140">
        <v>3000</v>
      </c>
      <c r="F29" s="140"/>
      <c r="G29" s="140"/>
      <c r="H29" s="141">
        <f t="shared" ref="H29:H57" si="1">E29*G29</f>
        <v>0</v>
      </c>
      <c r="I29" s="140"/>
      <c r="J29" s="140"/>
      <c r="K29" s="140"/>
      <c r="L29" s="54"/>
    </row>
    <row r="30" spans="1:12">
      <c r="A30" s="139">
        <v>17</v>
      </c>
      <c r="B30" s="95" t="s">
        <v>663</v>
      </c>
      <c r="C30" s="140" t="s">
        <v>74</v>
      </c>
      <c r="D30" s="140" t="s">
        <v>103</v>
      </c>
      <c r="E30" s="140">
        <v>3000</v>
      </c>
      <c r="F30" s="140"/>
      <c r="G30" s="140"/>
      <c r="H30" s="141">
        <f t="shared" si="1"/>
        <v>0</v>
      </c>
      <c r="I30" s="140"/>
      <c r="J30" s="140"/>
      <c r="K30" s="140"/>
      <c r="L30" s="54"/>
    </row>
    <row r="31" spans="1:12">
      <c r="A31" s="139">
        <v>18</v>
      </c>
      <c r="B31" s="95" t="s">
        <v>1051</v>
      </c>
      <c r="C31" s="140" t="s">
        <v>496</v>
      </c>
      <c r="D31" s="140" t="s">
        <v>103</v>
      </c>
      <c r="E31" s="140">
        <v>1200</v>
      </c>
      <c r="F31" s="140"/>
      <c r="G31" s="140"/>
      <c r="H31" s="141">
        <f t="shared" si="1"/>
        <v>0</v>
      </c>
      <c r="I31" s="140"/>
      <c r="J31" s="140"/>
      <c r="K31" s="140"/>
      <c r="L31" s="54"/>
    </row>
    <row r="32" spans="1:12">
      <c r="A32" s="139">
        <v>19</v>
      </c>
      <c r="B32" s="95" t="s">
        <v>1051</v>
      </c>
      <c r="C32" s="140" t="s">
        <v>74</v>
      </c>
      <c r="D32" s="140" t="s">
        <v>103</v>
      </c>
      <c r="E32" s="140">
        <v>1200</v>
      </c>
      <c r="F32" s="140"/>
      <c r="G32" s="140"/>
      <c r="H32" s="141">
        <f t="shared" si="1"/>
        <v>0</v>
      </c>
      <c r="I32" s="140"/>
      <c r="J32" s="140"/>
      <c r="K32" s="140"/>
      <c r="L32" s="54"/>
    </row>
    <row r="33" spans="1:12">
      <c r="A33" s="139">
        <v>20</v>
      </c>
      <c r="B33" s="95" t="s">
        <v>664</v>
      </c>
      <c r="C33" s="140" t="s">
        <v>496</v>
      </c>
      <c r="D33" s="140" t="s">
        <v>103</v>
      </c>
      <c r="E33" s="140">
        <v>3000</v>
      </c>
      <c r="F33" s="140"/>
      <c r="G33" s="140"/>
      <c r="H33" s="141">
        <f t="shared" si="1"/>
        <v>0</v>
      </c>
      <c r="I33" s="140"/>
      <c r="J33" s="140"/>
      <c r="K33" s="140"/>
      <c r="L33" s="54"/>
    </row>
    <row r="34" spans="1:12">
      <c r="A34" s="139">
        <v>21</v>
      </c>
      <c r="B34" s="95" t="s">
        <v>664</v>
      </c>
      <c r="C34" s="140" t="s">
        <v>74</v>
      </c>
      <c r="D34" s="140" t="s">
        <v>103</v>
      </c>
      <c r="E34" s="140">
        <v>3000</v>
      </c>
      <c r="F34" s="140"/>
      <c r="G34" s="140"/>
      <c r="H34" s="141">
        <f t="shared" si="1"/>
        <v>0</v>
      </c>
      <c r="I34" s="140"/>
      <c r="J34" s="140"/>
      <c r="K34" s="140"/>
      <c r="L34" s="54"/>
    </row>
    <row r="35" spans="1:12">
      <c r="A35" s="139">
        <v>22</v>
      </c>
      <c r="B35" s="95" t="s">
        <v>665</v>
      </c>
      <c r="C35" s="140" t="s">
        <v>496</v>
      </c>
      <c r="D35" s="140" t="s">
        <v>103</v>
      </c>
      <c r="E35" s="140">
        <v>3000</v>
      </c>
      <c r="F35" s="140"/>
      <c r="G35" s="140"/>
      <c r="H35" s="141">
        <f t="shared" si="1"/>
        <v>0</v>
      </c>
      <c r="I35" s="140"/>
      <c r="J35" s="140"/>
      <c r="K35" s="140"/>
      <c r="L35" s="54"/>
    </row>
    <row r="36" spans="1:12">
      <c r="A36" s="139">
        <v>23</v>
      </c>
      <c r="B36" s="95" t="s">
        <v>1053</v>
      </c>
      <c r="C36" s="140" t="s">
        <v>74</v>
      </c>
      <c r="D36" s="140" t="s">
        <v>103</v>
      </c>
      <c r="E36" s="140">
        <v>3000</v>
      </c>
      <c r="F36" s="140"/>
      <c r="G36" s="140"/>
      <c r="H36" s="141">
        <f t="shared" si="1"/>
        <v>0</v>
      </c>
      <c r="I36" s="140"/>
      <c r="J36" s="140"/>
      <c r="K36" s="140"/>
      <c r="L36" s="54"/>
    </row>
    <row r="37" spans="1:12">
      <c r="A37" s="139">
        <v>24</v>
      </c>
      <c r="B37" s="95" t="s">
        <v>666</v>
      </c>
      <c r="C37" s="140" t="s">
        <v>496</v>
      </c>
      <c r="D37" s="140" t="s">
        <v>103</v>
      </c>
      <c r="E37" s="140">
        <v>1200</v>
      </c>
      <c r="F37" s="140"/>
      <c r="G37" s="140"/>
      <c r="H37" s="141">
        <f t="shared" si="1"/>
        <v>0</v>
      </c>
      <c r="I37" s="140"/>
      <c r="J37" s="140"/>
      <c r="K37" s="140"/>
      <c r="L37" s="54"/>
    </row>
    <row r="38" spans="1:12">
      <c r="A38" s="139">
        <v>25</v>
      </c>
      <c r="B38" s="95" t="s">
        <v>666</v>
      </c>
      <c r="C38" s="140" t="s">
        <v>74</v>
      </c>
      <c r="D38" s="140" t="s">
        <v>103</v>
      </c>
      <c r="E38" s="140">
        <v>3000</v>
      </c>
      <c r="F38" s="140"/>
      <c r="G38" s="140"/>
      <c r="H38" s="141">
        <f t="shared" si="1"/>
        <v>0</v>
      </c>
      <c r="I38" s="140"/>
      <c r="J38" s="140"/>
      <c r="K38" s="140"/>
      <c r="L38" s="54"/>
    </row>
    <row r="39" spans="1:12">
      <c r="A39" s="139">
        <v>26</v>
      </c>
      <c r="B39" s="95" t="s">
        <v>1043</v>
      </c>
      <c r="C39" s="140" t="s">
        <v>1050</v>
      </c>
      <c r="D39" s="140" t="s">
        <v>103</v>
      </c>
      <c r="E39" s="140">
        <v>4000</v>
      </c>
      <c r="F39" s="140"/>
      <c r="G39" s="140"/>
      <c r="H39" s="141">
        <f t="shared" si="1"/>
        <v>0</v>
      </c>
      <c r="I39" s="140"/>
      <c r="J39" s="140"/>
      <c r="K39" s="140"/>
      <c r="L39" s="54"/>
    </row>
    <row r="40" spans="1:12">
      <c r="A40" s="139">
        <v>27</v>
      </c>
      <c r="B40" s="95" t="s">
        <v>1063</v>
      </c>
      <c r="C40" s="140" t="s">
        <v>74</v>
      </c>
      <c r="D40" s="140" t="s">
        <v>103</v>
      </c>
      <c r="E40" s="140">
        <v>1200</v>
      </c>
      <c r="F40" s="140"/>
      <c r="G40" s="140"/>
      <c r="H40" s="141">
        <f t="shared" si="1"/>
        <v>0</v>
      </c>
      <c r="I40" s="140"/>
      <c r="J40" s="140"/>
      <c r="K40" s="140"/>
      <c r="L40" s="54"/>
    </row>
    <row r="41" spans="1:12">
      <c r="A41" s="139">
        <v>28</v>
      </c>
      <c r="B41" s="95" t="s">
        <v>1048</v>
      </c>
      <c r="C41" s="140" t="s">
        <v>496</v>
      </c>
      <c r="D41" s="140" t="s">
        <v>103</v>
      </c>
      <c r="E41" s="140">
        <v>3000</v>
      </c>
      <c r="F41" s="140"/>
      <c r="G41" s="140"/>
      <c r="H41" s="141">
        <f t="shared" si="1"/>
        <v>0</v>
      </c>
      <c r="I41" s="140"/>
      <c r="J41" s="140"/>
      <c r="K41" s="140"/>
      <c r="L41" s="54"/>
    </row>
    <row r="42" spans="1:12">
      <c r="A42" s="139">
        <v>29</v>
      </c>
      <c r="B42" s="95" t="s">
        <v>1048</v>
      </c>
      <c r="C42" s="140" t="s">
        <v>74</v>
      </c>
      <c r="D42" s="140" t="s">
        <v>103</v>
      </c>
      <c r="E42" s="140">
        <v>1200</v>
      </c>
      <c r="F42" s="140"/>
      <c r="G42" s="140"/>
      <c r="H42" s="141">
        <f t="shared" si="1"/>
        <v>0</v>
      </c>
      <c r="I42" s="140"/>
      <c r="J42" s="140"/>
      <c r="K42" s="140"/>
      <c r="L42" s="54"/>
    </row>
    <row r="43" spans="1:12" ht="15">
      <c r="A43" s="139">
        <v>30</v>
      </c>
      <c r="B43" s="142" t="s">
        <v>1052</v>
      </c>
      <c r="C43" s="140" t="s">
        <v>1017</v>
      </c>
      <c r="D43" s="140" t="s">
        <v>103</v>
      </c>
      <c r="E43" s="140">
        <v>3000</v>
      </c>
      <c r="F43" s="140"/>
      <c r="G43" s="140"/>
      <c r="H43" s="141">
        <f t="shared" si="1"/>
        <v>0</v>
      </c>
      <c r="I43" s="140"/>
      <c r="J43" s="140"/>
      <c r="K43" s="140"/>
      <c r="L43" s="54"/>
    </row>
    <row r="44" spans="1:12" ht="15">
      <c r="A44" s="139">
        <v>31</v>
      </c>
      <c r="B44" s="142" t="s">
        <v>1052</v>
      </c>
      <c r="C44" s="140" t="s">
        <v>1049</v>
      </c>
      <c r="D44" s="140" t="s">
        <v>103</v>
      </c>
      <c r="E44" s="140">
        <v>3000</v>
      </c>
      <c r="F44" s="140"/>
      <c r="G44" s="140"/>
      <c r="H44" s="141">
        <f t="shared" si="1"/>
        <v>0</v>
      </c>
      <c r="I44" s="140"/>
      <c r="J44" s="140"/>
      <c r="K44" s="140"/>
      <c r="L44" s="54"/>
    </row>
    <row r="45" spans="1:12" ht="15">
      <c r="A45" s="139">
        <v>32</v>
      </c>
      <c r="B45" s="142" t="s">
        <v>1054</v>
      </c>
      <c r="C45" s="140" t="s">
        <v>496</v>
      </c>
      <c r="D45" s="140" t="s">
        <v>103</v>
      </c>
      <c r="E45" s="140">
        <v>3000</v>
      </c>
      <c r="F45" s="140"/>
      <c r="G45" s="140"/>
      <c r="H45" s="141">
        <f t="shared" si="1"/>
        <v>0</v>
      </c>
      <c r="I45" s="140"/>
      <c r="J45" s="140"/>
      <c r="K45" s="140"/>
      <c r="L45" s="54"/>
    </row>
    <row r="46" spans="1:12" ht="15">
      <c r="A46" s="139">
        <v>33</v>
      </c>
      <c r="B46" s="142" t="s">
        <v>1055</v>
      </c>
      <c r="C46" s="140" t="s">
        <v>74</v>
      </c>
      <c r="D46" s="140" t="s">
        <v>103</v>
      </c>
      <c r="E46" s="140">
        <v>1200</v>
      </c>
      <c r="F46" s="140"/>
      <c r="G46" s="140"/>
      <c r="H46" s="141">
        <f t="shared" si="1"/>
        <v>0</v>
      </c>
      <c r="I46" s="140"/>
      <c r="J46" s="140"/>
      <c r="K46" s="140"/>
      <c r="L46" s="54"/>
    </row>
    <row r="47" spans="1:12" ht="15">
      <c r="A47" s="139">
        <v>34</v>
      </c>
      <c r="B47" s="142" t="s">
        <v>1056</v>
      </c>
      <c r="C47" s="140" t="s">
        <v>496</v>
      </c>
      <c r="D47" s="140" t="s">
        <v>103</v>
      </c>
      <c r="E47" s="140">
        <v>3000</v>
      </c>
      <c r="F47" s="140"/>
      <c r="G47" s="140"/>
      <c r="H47" s="141">
        <f t="shared" si="1"/>
        <v>0</v>
      </c>
      <c r="I47" s="140"/>
      <c r="J47" s="140"/>
      <c r="K47" s="140"/>
      <c r="L47" s="54"/>
    </row>
    <row r="48" spans="1:12" ht="15">
      <c r="A48" s="139">
        <v>35</v>
      </c>
      <c r="B48" s="142" t="s">
        <v>1056</v>
      </c>
      <c r="C48" s="140" t="s">
        <v>74</v>
      </c>
      <c r="D48" s="140" t="s">
        <v>103</v>
      </c>
      <c r="E48" s="140">
        <v>1200</v>
      </c>
      <c r="F48" s="140"/>
      <c r="G48" s="140"/>
      <c r="H48" s="141">
        <f t="shared" si="1"/>
        <v>0</v>
      </c>
      <c r="I48" s="140"/>
      <c r="J48" s="140"/>
      <c r="K48" s="140"/>
      <c r="L48" s="54"/>
    </row>
    <row r="49" spans="1:12" ht="15">
      <c r="A49" s="139">
        <v>36</v>
      </c>
      <c r="B49" s="142" t="s">
        <v>1057</v>
      </c>
      <c r="C49" s="140" t="s">
        <v>74</v>
      </c>
      <c r="D49" s="140" t="s">
        <v>103</v>
      </c>
      <c r="E49" s="140">
        <v>1200</v>
      </c>
      <c r="F49" s="140"/>
      <c r="G49" s="140"/>
      <c r="H49" s="141">
        <f t="shared" si="1"/>
        <v>0</v>
      </c>
      <c r="I49" s="140"/>
      <c r="J49" s="140"/>
      <c r="K49" s="140"/>
      <c r="L49" s="54"/>
    </row>
    <row r="50" spans="1:12" ht="15">
      <c r="A50" s="139">
        <v>37</v>
      </c>
      <c r="B50" s="142" t="s">
        <v>1057</v>
      </c>
      <c r="C50" s="140" t="s">
        <v>496</v>
      </c>
      <c r="D50" s="140" t="s">
        <v>103</v>
      </c>
      <c r="E50" s="140">
        <v>3000</v>
      </c>
      <c r="F50" s="140"/>
      <c r="G50" s="140"/>
      <c r="H50" s="141">
        <f t="shared" si="1"/>
        <v>0</v>
      </c>
      <c r="I50" s="140"/>
      <c r="J50" s="140"/>
      <c r="K50" s="140"/>
      <c r="L50" s="54"/>
    </row>
    <row r="51" spans="1:12" ht="15">
      <c r="A51" s="139">
        <v>38</v>
      </c>
      <c r="B51" s="142" t="s">
        <v>1058</v>
      </c>
      <c r="C51" s="140" t="s">
        <v>74</v>
      </c>
      <c r="D51" s="140" t="s">
        <v>103</v>
      </c>
      <c r="E51" s="140">
        <v>1200</v>
      </c>
      <c r="F51" s="140"/>
      <c r="G51" s="140"/>
      <c r="H51" s="141">
        <f t="shared" si="1"/>
        <v>0</v>
      </c>
      <c r="I51" s="140"/>
      <c r="J51" s="140"/>
      <c r="K51" s="140"/>
      <c r="L51" s="54"/>
    </row>
    <row r="52" spans="1:12" ht="15">
      <c r="A52" s="139">
        <v>39</v>
      </c>
      <c r="B52" s="142" t="s">
        <v>1059</v>
      </c>
      <c r="C52" s="140" t="s">
        <v>496</v>
      </c>
      <c r="D52" s="140" t="s">
        <v>103</v>
      </c>
      <c r="E52" s="140">
        <v>3000</v>
      </c>
      <c r="F52" s="140"/>
      <c r="G52" s="140"/>
      <c r="H52" s="141">
        <f t="shared" si="1"/>
        <v>0</v>
      </c>
      <c r="I52" s="140"/>
      <c r="J52" s="140"/>
      <c r="K52" s="140"/>
      <c r="L52" s="54"/>
    </row>
    <row r="53" spans="1:12" ht="15">
      <c r="A53" s="139">
        <v>40</v>
      </c>
      <c r="B53" s="142" t="s">
        <v>1060</v>
      </c>
      <c r="C53" s="140" t="s">
        <v>74</v>
      </c>
      <c r="D53" s="140" t="s">
        <v>103</v>
      </c>
      <c r="E53" s="140">
        <v>1200</v>
      </c>
      <c r="F53" s="140"/>
      <c r="G53" s="140"/>
      <c r="H53" s="141">
        <f t="shared" si="1"/>
        <v>0</v>
      </c>
      <c r="I53" s="140"/>
      <c r="J53" s="140"/>
      <c r="K53" s="140"/>
      <c r="L53" s="54"/>
    </row>
    <row r="54" spans="1:12" ht="15">
      <c r="A54" s="139">
        <v>41</v>
      </c>
      <c r="B54" s="142" t="s">
        <v>1061</v>
      </c>
      <c r="C54" s="140" t="s">
        <v>496</v>
      </c>
      <c r="D54" s="140" t="s">
        <v>103</v>
      </c>
      <c r="E54" s="140">
        <v>3000</v>
      </c>
      <c r="F54" s="140"/>
      <c r="G54" s="140"/>
      <c r="H54" s="141">
        <f t="shared" si="1"/>
        <v>0</v>
      </c>
      <c r="I54" s="140"/>
      <c r="J54" s="140"/>
      <c r="K54" s="140"/>
      <c r="L54" s="54"/>
    </row>
    <row r="55" spans="1:12" ht="15">
      <c r="A55" s="139">
        <v>42</v>
      </c>
      <c r="B55" s="142" t="s">
        <v>1062</v>
      </c>
      <c r="C55" s="140" t="s">
        <v>74</v>
      </c>
      <c r="D55" s="140" t="s">
        <v>103</v>
      </c>
      <c r="E55" s="140">
        <v>1200</v>
      </c>
      <c r="F55" s="140"/>
      <c r="G55" s="140"/>
      <c r="H55" s="141">
        <f t="shared" si="1"/>
        <v>0</v>
      </c>
      <c r="I55" s="140"/>
      <c r="J55" s="140"/>
      <c r="K55" s="140"/>
      <c r="L55" s="54"/>
    </row>
    <row r="56" spans="1:12" ht="15">
      <c r="A56" s="139">
        <v>43</v>
      </c>
      <c r="B56" s="142" t="s">
        <v>1062</v>
      </c>
      <c r="C56" s="140" t="s">
        <v>496</v>
      </c>
      <c r="D56" s="140" t="s">
        <v>103</v>
      </c>
      <c r="E56" s="140">
        <v>3000</v>
      </c>
      <c r="F56" s="140"/>
      <c r="G56" s="140"/>
      <c r="H56" s="141">
        <f t="shared" si="1"/>
        <v>0</v>
      </c>
      <c r="I56" s="140"/>
      <c r="J56" s="140"/>
      <c r="K56" s="140"/>
      <c r="L56" s="54"/>
    </row>
    <row r="57" spans="1:12">
      <c r="A57" s="139">
        <v>44</v>
      </c>
      <c r="B57" s="95" t="s">
        <v>1041</v>
      </c>
      <c r="C57" s="140" t="s">
        <v>1042</v>
      </c>
      <c r="D57" s="140" t="s">
        <v>103</v>
      </c>
      <c r="E57" s="140">
        <v>2500</v>
      </c>
      <c r="F57" s="140"/>
      <c r="G57" s="140"/>
      <c r="H57" s="141">
        <f t="shared" si="1"/>
        <v>0</v>
      </c>
      <c r="I57" s="140"/>
      <c r="J57" s="140"/>
      <c r="K57" s="140"/>
      <c r="L57" s="54"/>
    </row>
    <row r="58" spans="1:12">
      <c r="A58" s="143"/>
      <c r="B58" s="143"/>
      <c r="C58" s="144"/>
      <c r="D58" s="143"/>
      <c r="E58" s="143"/>
      <c r="F58" s="143"/>
      <c r="G58" s="143"/>
      <c r="H58" s="143"/>
      <c r="I58" s="143"/>
      <c r="J58" s="143"/>
      <c r="K58" s="143"/>
      <c r="L58" s="54"/>
    </row>
    <row r="59" spans="1:12">
      <c r="A59" s="27"/>
      <c r="B59" s="27"/>
      <c r="C59" s="152" t="s">
        <v>52</v>
      </c>
      <c r="D59" s="153"/>
      <c r="E59" s="153"/>
      <c r="F59" s="153"/>
      <c r="G59" s="153"/>
      <c r="H59" s="28">
        <f>SUM(H13:H57)</f>
        <v>0</v>
      </c>
      <c r="I59" s="143"/>
      <c r="J59" s="143"/>
      <c r="K59" s="143"/>
      <c r="L59" s="54"/>
    </row>
    <row r="60" spans="1:12" ht="14" customHeight="1">
      <c r="A60" s="27"/>
      <c r="B60" s="27" t="s">
        <v>667</v>
      </c>
      <c r="C60" s="29" t="s">
        <v>53</v>
      </c>
      <c r="D60" s="30"/>
      <c r="E60" s="30"/>
      <c r="F60" s="31">
        <v>9.5000000000000001E-2</v>
      </c>
      <c r="G60" s="30"/>
      <c r="H60" s="28">
        <f>H59*F60</f>
        <v>0</v>
      </c>
      <c r="I60" s="143"/>
      <c r="J60" s="143"/>
      <c r="K60" s="143"/>
      <c r="L60" s="54"/>
    </row>
    <row r="61" spans="1:12">
      <c r="A61" s="27"/>
      <c r="B61" s="27"/>
      <c r="C61" s="152" t="s">
        <v>54</v>
      </c>
      <c r="D61" s="153"/>
      <c r="E61" s="153"/>
      <c r="F61" s="153"/>
      <c r="G61" s="153"/>
      <c r="H61" s="28">
        <f>H59+H60</f>
        <v>0</v>
      </c>
      <c r="I61" s="143"/>
      <c r="J61" s="143"/>
      <c r="K61" s="143"/>
      <c r="L61" s="54"/>
    </row>
    <row r="62" spans="1:12">
      <c r="A62" s="27"/>
      <c r="B62" s="27"/>
      <c r="C62" s="77"/>
      <c r="D62" s="33"/>
      <c r="E62" s="33"/>
      <c r="F62" s="33"/>
      <c r="G62" s="33"/>
      <c r="H62" s="34"/>
      <c r="I62" s="143"/>
      <c r="J62" s="143"/>
      <c r="K62" s="143"/>
      <c r="L62" s="54"/>
    </row>
    <row r="63" spans="1:12">
      <c r="A63" s="27"/>
      <c r="B63" s="27" t="s">
        <v>55</v>
      </c>
      <c r="C63" s="77"/>
      <c r="D63" s="33"/>
      <c r="E63" s="33"/>
      <c r="F63" s="33"/>
      <c r="G63" s="33"/>
      <c r="H63" s="34" t="s">
        <v>56</v>
      </c>
      <c r="I63" s="143"/>
      <c r="J63" s="143"/>
      <c r="K63" s="143"/>
      <c r="L63" s="54"/>
    </row>
    <row r="64" spans="1:12">
      <c r="A64" s="54"/>
      <c r="B64" s="54"/>
      <c r="C64" s="138"/>
      <c r="D64" s="54"/>
      <c r="E64" s="54"/>
      <c r="F64" s="54"/>
      <c r="G64" s="54"/>
      <c r="H64" s="54"/>
      <c r="I64" s="54"/>
      <c r="J64" s="54"/>
      <c r="K64" s="54"/>
      <c r="L64" s="54"/>
    </row>
    <row r="65" spans="2:2">
      <c r="B65" s="51" t="s">
        <v>668</v>
      </c>
    </row>
    <row r="66" spans="2:2" ht="15">
      <c r="B66" t="s">
        <v>650</v>
      </c>
    </row>
  </sheetData>
  <mergeCells count="9">
    <mergeCell ref="C28:K28"/>
    <mergeCell ref="C59:G59"/>
    <mergeCell ref="C61:G61"/>
    <mergeCell ref="A2:D2"/>
    <mergeCell ref="A3:D3"/>
    <mergeCell ref="A4:D4"/>
    <mergeCell ref="A5:D5"/>
    <mergeCell ref="A6:D6"/>
    <mergeCell ref="C12:K1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939B5-F76D-489C-BF07-955BDDBC7FE7}">
  <dimension ref="A1:Q245"/>
  <sheetViews>
    <sheetView workbookViewId="0">
      <selection activeCell="F20" sqref="F20"/>
    </sheetView>
  </sheetViews>
  <sheetFormatPr baseColWidth="10" defaultColWidth="8.6640625" defaultRowHeight="13"/>
  <cols>
    <col min="1" max="1" width="4.5" style="2" customWidth="1"/>
    <col min="2" max="2" width="38.1640625" style="2" customWidth="1"/>
    <col min="3" max="3" width="11.33203125" style="2" customWidth="1"/>
    <col min="4" max="4" width="8.6640625" style="2"/>
    <col min="5" max="5" width="12.33203125" style="2" customWidth="1"/>
    <col min="6" max="6" width="20.5" style="2" customWidth="1"/>
    <col min="7" max="7" width="12.33203125" style="2" customWidth="1"/>
    <col min="8" max="8" width="13.33203125" style="2" customWidth="1"/>
    <col min="9" max="9" width="12.5" style="2" customWidth="1"/>
    <col min="10" max="10" width="11.6640625" style="2" customWidth="1"/>
    <col min="11" max="11" width="10.5" style="2" customWidth="1"/>
    <col min="12" max="13" width="8.6640625" style="2"/>
    <col min="14" max="14" width="20.6640625" style="2" customWidth="1"/>
    <col min="15" max="16384" width="8.6640625" style="2"/>
  </cols>
  <sheetData>
    <row r="1" spans="1:12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2">
      <c r="A2" s="154" t="s">
        <v>3</v>
      </c>
      <c r="B2" s="154"/>
      <c r="C2" s="154"/>
      <c r="D2" s="154"/>
      <c r="H2" s="3" t="s">
        <v>952</v>
      </c>
      <c r="I2" s="3"/>
      <c r="J2" s="3"/>
      <c r="K2" s="3"/>
    </row>
    <row r="3" spans="1:12">
      <c r="A3" s="155" t="s">
        <v>4</v>
      </c>
      <c r="B3" s="155"/>
      <c r="C3" s="155"/>
      <c r="D3" s="155"/>
      <c r="H3" s="3" t="s">
        <v>953</v>
      </c>
      <c r="I3" s="3"/>
      <c r="J3" s="3"/>
      <c r="K3" s="3"/>
    </row>
    <row r="4" spans="1:12">
      <c r="A4" s="155" t="s">
        <v>5</v>
      </c>
      <c r="B4" s="155"/>
      <c r="C4" s="155"/>
      <c r="D4" s="155"/>
      <c r="H4" s="3" t="s">
        <v>954</v>
      </c>
      <c r="I4" s="3"/>
      <c r="J4" s="3"/>
      <c r="K4" s="3"/>
    </row>
    <row r="5" spans="1:12">
      <c r="A5" s="155" t="s">
        <v>6</v>
      </c>
      <c r="B5" s="155"/>
      <c r="C5" s="155"/>
      <c r="D5" s="155"/>
      <c r="H5" s="3" t="s">
        <v>955</v>
      </c>
      <c r="I5" s="3"/>
      <c r="J5" s="3"/>
      <c r="K5" s="3"/>
    </row>
    <row r="6" spans="1:12">
      <c r="A6" s="155" t="s">
        <v>7</v>
      </c>
      <c r="B6" s="155"/>
      <c r="C6" s="155"/>
      <c r="D6" s="155"/>
      <c r="H6" s="3" t="s">
        <v>956</v>
      </c>
      <c r="I6" s="3"/>
      <c r="J6" s="3"/>
      <c r="K6" s="3"/>
    </row>
    <row r="8" spans="1:12">
      <c r="A8" s="4" t="s">
        <v>8</v>
      </c>
    </row>
    <row r="9" spans="1:12">
      <c r="F9" s="5"/>
    </row>
    <row r="10" spans="1:12" s="24" customFormat="1">
      <c r="A10" s="2" t="s">
        <v>1113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108"/>
    </row>
    <row r="11" spans="1:12" s="35" customFormat="1" ht="33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81</v>
      </c>
      <c r="G11" s="6" t="s">
        <v>15</v>
      </c>
      <c r="H11" s="6" t="s">
        <v>16</v>
      </c>
      <c r="I11" s="6" t="s">
        <v>17</v>
      </c>
      <c r="J11" s="6" t="s">
        <v>18</v>
      </c>
      <c r="K11" s="6" t="s">
        <v>19</v>
      </c>
    </row>
    <row r="12" spans="1:12" s="24" customFormat="1" ht="29.5" customHeight="1">
      <c r="A12" s="10"/>
      <c r="B12" s="11" t="s">
        <v>669</v>
      </c>
      <c r="C12" s="55"/>
      <c r="D12" s="56"/>
      <c r="E12" s="56"/>
      <c r="F12" s="56"/>
      <c r="G12" s="56"/>
      <c r="H12" s="56"/>
      <c r="I12" s="56"/>
      <c r="J12" s="56"/>
      <c r="K12" s="57"/>
    </row>
    <row r="13" spans="1:12" s="24" customFormat="1" ht="23.5" customHeight="1">
      <c r="A13" s="10"/>
      <c r="B13" s="11" t="s">
        <v>670</v>
      </c>
      <c r="C13" s="55"/>
      <c r="D13" s="56"/>
      <c r="E13" s="56"/>
      <c r="F13" s="56"/>
      <c r="G13" s="56"/>
      <c r="H13" s="56"/>
      <c r="I13" s="56"/>
      <c r="J13" s="56"/>
      <c r="K13" s="57"/>
    </row>
    <row r="14" spans="1:12" ht="14">
      <c r="A14" s="14">
        <v>1</v>
      </c>
      <c r="B14" s="59" t="s">
        <v>671</v>
      </c>
      <c r="C14" s="64" t="s">
        <v>22</v>
      </c>
      <c r="D14" s="64" t="s">
        <v>103</v>
      </c>
      <c r="E14" s="16">
        <v>10</v>
      </c>
      <c r="F14" s="17"/>
      <c r="G14" s="16"/>
      <c r="H14" s="18">
        <f t="shared" ref="H14:H23" si="0">E14*G14</f>
        <v>0</v>
      </c>
      <c r="I14" s="16"/>
      <c r="J14" s="16"/>
      <c r="K14" s="16"/>
    </row>
    <row r="15" spans="1:12" ht="14">
      <c r="A15" s="14">
        <v>2</v>
      </c>
      <c r="B15" s="59" t="s">
        <v>672</v>
      </c>
      <c r="C15" s="64" t="s">
        <v>341</v>
      </c>
      <c r="D15" s="64" t="s">
        <v>103</v>
      </c>
      <c r="E15" s="16">
        <v>50</v>
      </c>
      <c r="F15" s="20"/>
      <c r="G15" s="16"/>
      <c r="H15" s="18">
        <f t="shared" si="0"/>
        <v>0</v>
      </c>
      <c r="I15" s="16"/>
      <c r="J15" s="16"/>
      <c r="K15" s="16"/>
    </row>
    <row r="16" spans="1:12" ht="42">
      <c r="A16" s="14">
        <v>3</v>
      </c>
      <c r="B16" s="59" t="s">
        <v>673</v>
      </c>
      <c r="C16" s="64" t="s">
        <v>110</v>
      </c>
      <c r="D16" s="64" t="s">
        <v>103</v>
      </c>
      <c r="E16" s="16">
        <v>4</v>
      </c>
      <c r="F16" s="17"/>
      <c r="G16" s="16"/>
      <c r="H16" s="18">
        <f t="shared" si="0"/>
        <v>0</v>
      </c>
      <c r="I16" s="16"/>
      <c r="J16" s="16"/>
      <c r="K16" s="16"/>
    </row>
    <row r="17" spans="1:17" ht="14">
      <c r="A17" s="14">
        <v>4</v>
      </c>
      <c r="B17" s="59" t="s">
        <v>674</v>
      </c>
      <c r="C17" s="64" t="s">
        <v>22</v>
      </c>
      <c r="D17" s="64" t="s">
        <v>103</v>
      </c>
      <c r="E17" s="16">
        <v>5</v>
      </c>
      <c r="F17" s="17"/>
      <c r="G17" s="16"/>
      <c r="H17" s="18">
        <f t="shared" si="0"/>
        <v>0</v>
      </c>
      <c r="I17" s="16"/>
      <c r="J17" s="16"/>
      <c r="K17" s="16"/>
    </row>
    <row r="18" spans="1:17" ht="14">
      <c r="A18" s="14">
        <v>5</v>
      </c>
      <c r="B18" s="59" t="s">
        <v>675</v>
      </c>
      <c r="C18" s="64" t="s">
        <v>22</v>
      </c>
      <c r="D18" s="64" t="s">
        <v>103</v>
      </c>
      <c r="E18" s="16">
        <v>5</v>
      </c>
      <c r="F18" s="17"/>
      <c r="G18" s="16"/>
      <c r="H18" s="18">
        <f t="shared" si="0"/>
        <v>0</v>
      </c>
      <c r="I18" s="16"/>
      <c r="J18" s="16"/>
      <c r="K18" s="16"/>
    </row>
    <row r="19" spans="1:17" ht="14">
      <c r="A19" s="14">
        <v>6</v>
      </c>
      <c r="B19" s="59" t="s">
        <v>676</v>
      </c>
      <c r="C19" s="64" t="s">
        <v>22</v>
      </c>
      <c r="D19" s="64" t="s">
        <v>103</v>
      </c>
      <c r="E19" s="16">
        <v>5</v>
      </c>
      <c r="F19" s="17"/>
      <c r="G19" s="16"/>
      <c r="H19" s="18">
        <f t="shared" si="0"/>
        <v>0</v>
      </c>
      <c r="I19" s="16"/>
      <c r="J19" s="16"/>
      <c r="K19" s="16"/>
    </row>
    <row r="20" spans="1:17" ht="14">
      <c r="A20" s="14">
        <v>7</v>
      </c>
      <c r="B20" s="59" t="s">
        <v>677</v>
      </c>
      <c r="C20" s="64" t="s">
        <v>22</v>
      </c>
      <c r="D20" s="64" t="s">
        <v>103</v>
      </c>
      <c r="E20" s="16">
        <v>5</v>
      </c>
      <c r="F20" s="17"/>
      <c r="G20" s="16"/>
      <c r="H20" s="18">
        <f t="shared" si="0"/>
        <v>0</v>
      </c>
      <c r="I20" s="16"/>
      <c r="J20" s="16"/>
      <c r="K20" s="16"/>
    </row>
    <row r="21" spans="1:17" ht="14">
      <c r="A21" s="14">
        <v>8</v>
      </c>
      <c r="B21" s="59" t="s">
        <v>678</v>
      </c>
      <c r="C21" s="64" t="s">
        <v>22</v>
      </c>
      <c r="D21" s="64" t="s">
        <v>103</v>
      </c>
      <c r="E21" s="16">
        <v>5</v>
      </c>
      <c r="F21" s="17"/>
      <c r="G21" s="16"/>
      <c r="H21" s="18">
        <f t="shared" si="0"/>
        <v>0</v>
      </c>
      <c r="I21" s="16"/>
      <c r="J21" s="16"/>
      <c r="K21" s="16"/>
    </row>
    <row r="22" spans="1:17" ht="14">
      <c r="A22" s="14">
        <v>9</v>
      </c>
      <c r="B22" s="59" t="s">
        <v>679</v>
      </c>
      <c r="C22" s="64" t="s">
        <v>22</v>
      </c>
      <c r="D22" s="64" t="s">
        <v>103</v>
      </c>
      <c r="E22" s="16">
        <v>5</v>
      </c>
      <c r="F22" s="17"/>
      <c r="G22" s="16"/>
      <c r="H22" s="18">
        <f t="shared" si="0"/>
        <v>0</v>
      </c>
      <c r="I22" s="16"/>
      <c r="J22" s="16"/>
      <c r="K22" s="16"/>
    </row>
    <row r="23" spans="1:17" ht="14">
      <c r="A23" s="14">
        <v>10</v>
      </c>
      <c r="B23" s="59" t="s">
        <v>680</v>
      </c>
      <c r="C23" s="64" t="s">
        <v>22</v>
      </c>
      <c r="D23" s="64" t="s">
        <v>103</v>
      </c>
      <c r="E23" s="16">
        <v>5</v>
      </c>
      <c r="F23" s="17"/>
      <c r="G23" s="16"/>
      <c r="H23" s="18">
        <f t="shared" si="0"/>
        <v>0</v>
      </c>
      <c r="I23" s="16"/>
      <c r="J23" s="16"/>
      <c r="K23" s="16"/>
    </row>
    <row r="24" spans="1:17" s="24" customFormat="1" ht="31.25" customHeight="1">
      <c r="A24" s="10"/>
      <c r="B24" s="11" t="s">
        <v>681</v>
      </c>
      <c r="C24" s="55"/>
      <c r="D24" s="56"/>
      <c r="E24" s="56"/>
      <c r="F24" s="71"/>
      <c r="G24" s="56"/>
      <c r="H24" s="56"/>
      <c r="I24" s="56"/>
      <c r="J24" s="56"/>
      <c r="K24" s="57"/>
    </row>
    <row r="25" spans="1:17" s="24" customFormat="1" ht="23.5" customHeight="1">
      <c r="A25" s="10"/>
      <c r="B25" s="11" t="s">
        <v>682</v>
      </c>
      <c r="C25" s="55"/>
      <c r="D25" s="56"/>
      <c r="E25" s="56"/>
      <c r="F25" s="71"/>
      <c r="G25" s="56"/>
      <c r="H25" s="56"/>
      <c r="I25" s="56"/>
      <c r="J25" s="56"/>
      <c r="K25" s="57"/>
      <c r="N25" s="74"/>
    </row>
    <row r="26" spans="1:17" s="24" customFormat="1" ht="28">
      <c r="A26" s="14">
        <v>11</v>
      </c>
      <c r="B26" s="59" t="s">
        <v>683</v>
      </c>
      <c r="C26" s="109" t="s">
        <v>110</v>
      </c>
      <c r="D26" s="110" t="s">
        <v>103</v>
      </c>
      <c r="E26" s="14">
        <v>10</v>
      </c>
      <c r="F26" s="22"/>
      <c r="G26" s="14"/>
      <c r="H26" s="23">
        <f>E26*G26</f>
        <v>0</v>
      </c>
      <c r="I26" s="14"/>
      <c r="J26" s="14"/>
      <c r="K26" s="14"/>
      <c r="M26" s="75"/>
      <c r="N26" s="111"/>
      <c r="O26" s="75"/>
      <c r="P26" s="75"/>
      <c r="Q26" s="76"/>
    </row>
    <row r="27" spans="1:17" ht="28">
      <c r="A27" s="14">
        <v>12</v>
      </c>
      <c r="B27" s="70" t="s">
        <v>684</v>
      </c>
      <c r="C27" s="16" t="s">
        <v>110</v>
      </c>
      <c r="D27" s="64" t="s">
        <v>103</v>
      </c>
      <c r="E27" s="16">
        <v>10</v>
      </c>
      <c r="F27" s="17"/>
      <c r="G27" s="16"/>
      <c r="H27" s="18">
        <f>E27*G27</f>
        <v>0</v>
      </c>
      <c r="I27" s="16"/>
      <c r="J27" s="16"/>
      <c r="K27" s="16"/>
      <c r="M27" s="75"/>
      <c r="N27" s="111"/>
      <c r="O27" s="75"/>
      <c r="P27" s="75"/>
      <c r="Q27" s="76"/>
    </row>
    <row r="28" spans="1:17" ht="28">
      <c r="A28" s="14">
        <v>13</v>
      </c>
      <c r="B28" s="70" t="s">
        <v>685</v>
      </c>
      <c r="C28" s="16" t="s">
        <v>119</v>
      </c>
      <c r="D28" s="64" t="s">
        <v>103</v>
      </c>
      <c r="E28" s="16">
        <v>10</v>
      </c>
      <c r="F28" s="17"/>
      <c r="G28" s="16"/>
      <c r="H28" s="18">
        <f>E28*G28</f>
        <v>0</v>
      </c>
      <c r="I28" s="16"/>
      <c r="J28" s="16"/>
      <c r="K28" s="16"/>
      <c r="M28" s="75"/>
      <c r="N28" s="111"/>
      <c r="O28" s="75"/>
      <c r="P28" s="75"/>
      <c r="Q28" s="76"/>
    </row>
    <row r="29" spans="1:17" s="24" customFormat="1" ht="23.5" customHeight="1">
      <c r="A29" s="10"/>
      <c r="B29" s="11" t="s">
        <v>686</v>
      </c>
      <c r="C29" s="55"/>
      <c r="D29" s="56"/>
      <c r="E29" s="56"/>
      <c r="F29" s="71"/>
      <c r="G29" s="56"/>
      <c r="H29" s="56"/>
      <c r="I29" s="56"/>
      <c r="J29" s="56"/>
      <c r="K29" s="57"/>
      <c r="M29" s="75"/>
      <c r="N29" s="111"/>
      <c r="O29" s="75"/>
      <c r="P29" s="75"/>
      <c r="Q29" s="76"/>
    </row>
    <row r="30" spans="1:17" ht="28">
      <c r="A30" s="14">
        <v>14</v>
      </c>
      <c r="B30" s="70" t="s">
        <v>687</v>
      </c>
      <c r="C30" s="16" t="s">
        <v>110</v>
      </c>
      <c r="D30" s="16" t="s">
        <v>103</v>
      </c>
      <c r="E30" s="16">
        <v>10</v>
      </c>
      <c r="F30" s="17"/>
      <c r="G30" s="16"/>
      <c r="H30" s="18">
        <f t="shared" ref="H30:H40" si="1">E30*G30</f>
        <v>0</v>
      </c>
      <c r="I30" s="16"/>
      <c r="J30" s="16"/>
      <c r="K30" s="16"/>
      <c r="M30" s="75"/>
      <c r="N30" s="111"/>
      <c r="O30" s="75"/>
      <c r="P30" s="75"/>
      <c r="Q30" s="76"/>
    </row>
    <row r="31" spans="1:17" ht="28">
      <c r="A31" s="14">
        <v>15</v>
      </c>
      <c r="B31" s="59" t="s">
        <v>688</v>
      </c>
      <c r="C31" s="64" t="s">
        <v>110</v>
      </c>
      <c r="D31" s="64" t="s">
        <v>103</v>
      </c>
      <c r="E31" s="16">
        <v>10</v>
      </c>
      <c r="F31" s="17"/>
      <c r="G31" s="16"/>
      <c r="H31" s="18">
        <f t="shared" si="1"/>
        <v>0</v>
      </c>
      <c r="I31" s="16"/>
      <c r="J31" s="16"/>
      <c r="K31" s="16"/>
      <c r="M31" s="75"/>
      <c r="N31" s="111"/>
      <c r="O31" s="75"/>
      <c r="P31" s="75"/>
      <c r="Q31" s="76"/>
    </row>
    <row r="32" spans="1:17" ht="28">
      <c r="A32" s="14">
        <v>16</v>
      </c>
      <c r="B32" s="70" t="s">
        <v>689</v>
      </c>
      <c r="C32" s="16" t="s">
        <v>397</v>
      </c>
      <c r="D32" s="64" t="s">
        <v>103</v>
      </c>
      <c r="E32" s="16">
        <v>10</v>
      </c>
      <c r="F32" s="17"/>
      <c r="G32" s="16"/>
      <c r="H32" s="18">
        <f t="shared" si="1"/>
        <v>0</v>
      </c>
      <c r="I32" s="16"/>
      <c r="J32" s="16"/>
      <c r="K32" s="16"/>
      <c r="M32" s="75"/>
      <c r="N32" s="111"/>
      <c r="O32" s="75"/>
      <c r="P32" s="75"/>
      <c r="Q32" s="76"/>
    </row>
    <row r="33" spans="1:17" ht="28">
      <c r="A33" s="14">
        <v>17</v>
      </c>
      <c r="B33" s="70" t="s">
        <v>690</v>
      </c>
      <c r="C33" s="16" t="s">
        <v>110</v>
      </c>
      <c r="D33" s="64" t="s">
        <v>103</v>
      </c>
      <c r="E33" s="16">
        <v>10</v>
      </c>
      <c r="F33" s="17"/>
      <c r="G33" s="16"/>
      <c r="H33" s="18">
        <f t="shared" si="1"/>
        <v>0</v>
      </c>
      <c r="I33" s="16"/>
      <c r="J33" s="16"/>
      <c r="K33" s="16"/>
      <c r="M33" s="75"/>
      <c r="N33" s="111"/>
      <c r="O33" s="75"/>
      <c r="P33" s="75"/>
      <c r="Q33" s="76"/>
    </row>
    <row r="34" spans="1:17" ht="28">
      <c r="A34" s="14">
        <v>18</v>
      </c>
      <c r="B34" s="70" t="s">
        <v>691</v>
      </c>
      <c r="C34" s="16" t="s">
        <v>110</v>
      </c>
      <c r="D34" s="16" t="s">
        <v>103</v>
      </c>
      <c r="E34" s="16">
        <v>10</v>
      </c>
      <c r="F34" s="17"/>
      <c r="G34" s="16"/>
      <c r="H34" s="18">
        <f t="shared" si="1"/>
        <v>0</v>
      </c>
      <c r="I34" s="16"/>
      <c r="J34" s="16"/>
      <c r="K34" s="16"/>
      <c r="M34" s="75"/>
      <c r="N34" s="111"/>
      <c r="O34" s="75"/>
      <c r="P34" s="75"/>
      <c r="Q34" s="76"/>
    </row>
    <row r="35" spans="1:17" ht="42">
      <c r="A35" s="14">
        <v>19</v>
      </c>
      <c r="B35" s="59" t="s">
        <v>692</v>
      </c>
      <c r="C35" s="64" t="s">
        <v>110</v>
      </c>
      <c r="D35" s="64" t="s">
        <v>103</v>
      </c>
      <c r="E35" s="16">
        <v>10</v>
      </c>
      <c r="F35" s="17"/>
      <c r="G35" s="16"/>
      <c r="H35" s="18">
        <f t="shared" si="1"/>
        <v>0</v>
      </c>
      <c r="I35" s="16"/>
      <c r="J35" s="16"/>
      <c r="K35" s="16"/>
    </row>
    <row r="36" spans="1:17" ht="28">
      <c r="A36" s="14">
        <v>20</v>
      </c>
      <c r="B36" s="59" t="s">
        <v>693</v>
      </c>
      <c r="C36" s="64" t="s">
        <v>110</v>
      </c>
      <c r="D36" s="64" t="s">
        <v>103</v>
      </c>
      <c r="E36" s="16">
        <v>10</v>
      </c>
      <c r="F36" s="17"/>
      <c r="G36" s="16"/>
      <c r="H36" s="18">
        <f t="shared" si="1"/>
        <v>0</v>
      </c>
      <c r="I36" s="16"/>
      <c r="J36" s="16"/>
      <c r="K36" s="16"/>
    </row>
    <row r="37" spans="1:17" ht="28">
      <c r="A37" s="14">
        <v>21</v>
      </c>
      <c r="B37" s="59" t="s">
        <v>694</v>
      </c>
      <c r="C37" s="64" t="s">
        <v>110</v>
      </c>
      <c r="D37" s="64" t="s">
        <v>103</v>
      </c>
      <c r="E37" s="16">
        <v>10</v>
      </c>
      <c r="F37" s="17"/>
      <c r="G37" s="16"/>
      <c r="H37" s="18">
        <f t="shared" si="1"/>
        <v>0</v>
      </c>
      <c r="I37" s="16"/>
      <c r="J37" s="16"/>
      <c r="K37" s="16"/>
    </row>
    <row r="38" spans="1:17" ht="28">
      <c r="A38" s="14">
        <v>22</v>
      </c>
      <c r="B38" s="59" t="s">
        <v>695</v>
      </c>
      <c r="C38" s="64" t="s">
        <v>110</v>
      </c>
      <c r="D38" s="64" t="s">
        <v>103</v>
      </c>
      <c r="E38" s="16">
        <v>10</v>
      </c>
      <c r="F38" s="17"/>
      <c r="G38" s="16"/>
      <c r="H38" s="18">
        <f t="shared" si="1"/>
        <v>0</v>
      </c>
      <c r="I38" s="16"/>
      <c r="J38" s="16"/>
      <c r="K38" s="16"/>
    </row>
    <row r="39" spans="1:17" ht="28">
      <c r="A39" s="14">
        <v>23</v>
      </c>
      <c r="B39" s="59" t="s">
        <v>696</v>
      </c>
      <c r="C39" s="64" t="s">
        <v>110</v>
      </c>
      <c r="D39" s="64" t="s">
        <v>103</v>
      </c>
      <c r="E39" s="16">
        <v>10</v>
      </c>
      <c r="F39" s="17"/>
      <c r="G39" s="16"/>
      <c r="H39" s="18">
        <f t="shared" si="1"/>
        <v>0</v>
      </c>
      <c r="I39" s="16"/>
      <c r="J39" s="16"/>
      <c r="K39" s="16"/>
    </row>
    <row r="40" spans="1:17" ht="28">
      <c r="A40" s="14">
        <v>24</v>
      </c>
      <c r="B40" s="59" t="s">
        <v>697</v>
      </c>
      <c r="C40" s="64" t="s">
        <v>110</v>
      </c>
      <c r="D40" s="64" t="s">
        <v>103</v>
      </c>
      <c r="E40" s="16">
        <v>10</v>
      </c>
      <c r="F40" s="17"/>
      <c r="G40" s="16"/>
      <c r="H40" s="18">
        <f t="shared" si="1"/>
        <v>0</v>
      </c>
      <c r="I40" s="16"/>
      <c r="J40" s="16"/>
      <c r="K40" s="16"/>
    </row>
    <row r="41" spans="1:17" s="24" customFormat="1" ht="31.25" customHeight="1">
      <c r="A41" s="10"/>
      <c r="B41" s="11" t="s">
        <v>698</v>
      </c>
      <c r="C41" s="55"/>
      <c r="D41" s="56"/>
      <c r="E41" s="56"/>
      <c r="F41" s="71"/>
      <c r="G41" s="56"/>
      <c r="H41" s="56"/>
      <c r="I41" s="56"/>
      <c r="J41" s="56"/>
      <c r="K41" s="57"/>
    </row>
    <row r="42" spans="1:17" ht="28">
      <c r="A42" s="14">
        <v>25</v>
      </c>
      <c r="B42" s="70" t="s">
        <v>699</v>
      </c>
      <c r="C42" s="16" t="s">
        <v>22</v>
      </c>
      <c r="D42" s="16" t="s">
        <v>103</v>
      </c>
      <c r="E42" s="16">
        <v>5</v>
      </c>
      <c r="F42" s="17"/>
      <c r="G42" s="16"/>
      <c r="H42" s="18">
        <f>E42*G42</f>
        <v>0</v>
      </c>
      <c r="I42" s="16"/>
      <c r="J42" s="16"/>
      <c r="K42" s="16"/>
    </row>
    <row r="43" spans="1:17" s="24" customFormat="1" ht="29.5" customHeight="1">
      <c r="A43" s="10"/>
      <c r="B43" s="11" t="s">
        <v>700</v>
      </c>
      <c r="C43" s="55"/>
      <c r="D43" s="56"/>
      <c r="E43" s="56"/>
      <c r="F43" s="71"/>
      <c r="G43" s="56"/>
      <c r="H43" s="56"/>
      <c r="I43" s="56"/>
      <c r="J43" s="56"/>
      <c r="K43" s="57"/>
    </row>
    <row r="44" spans="1:17" s="24" customFormat="1" ht="23.5" customHeight="1">
      <c r="A44" s="10"/>
      <c r="B44" s="11" t="s">
        <v>670</v>
      </c>
      <c r="C44" s="55"/>
      <c r="D44" s="56"/>
      <c r="E44" s="56"/>
      <c r="F44" s="71"/>
      <c r="G44" s="56"/>
      <c r="H44" s="56"/>
      <c r="I44" s="56"/>
      <c r="J44" s="56"/>
      <c r="K44" s="57"/>
    </row>
    <row r="45" spans="1:17" ht="28">
      <c r="A45" s="14">
        <v>27</v>
      </c>
      <c r="B45" s="59" t="s">
        <v>701</v>
      </c>
      <c r="C45" s="64" t="s">
        <v>702</v>
      </c>
      <c r="D45" s="64" t="s">
        <v>103</v>
      </c>
      <c r="E45" s="16">
        <v>10</v>
      </c>
      <c r="F45" s="17"/>
      <c r="G45" s="16"/>
      <c r="H45" s="18">
        <f t="shared" ref="H45:H70" si="2">E45*G45</f>
        <v>0</v>
      </c>
      <c r="I45" s="16"/>
      <c r="J45" s="16"/>
      <c r="K45" s="16"/>
    </row>
    <row r="46" spans="1:17" ht="14">
      <c r="A46" s="14">
        <v>28</v>
      </c>
      <c r="B46" s="59" t="s">
        <v>703</v>
      </c>
      <c r="C46" s="64" t="s">
        <v>704</v>
      </c>
      <c r="D46" s="64" t="s">
        <v>103</v>
      </c>
      <c r="E46" s="16">
        <v>30</v>
      </c>
      <c r="F46" s="17"/>
      <c r="G46" s="16"/>
      <c r="H46" s="18">
        <f t="shared" si="2"/>
        <v>0</v>
      </c>
      <c r="I46" s="16"/>
      <c r="J46" s="16"/>
      <c r="K46" s="16"/>
    </row>
    <row r="47" spans="1:17" ht="42">
      <c r="A47" s="14">
        <v>30</v>
      </c>
      <c r="B47" s="59" t="s">
        <v>705</v>
      </c>
      <c r="C47" s="64" t="s">
        <v>110</v>
      </c>
      <c r="D47" s="64" t="s">
        <v>103</v>
      </c>
      <c r="E47" s="16">
        <v>10</v>
      </c>
      <c r="F47" s="17"/>
      <c r="G47" s="16"/>
      <c r="H47" s="18">
        <f t="shared" si="2"/>
        <v>0</v>
      </c>
      <c r="I47" s="16"/>
      <c r="J47" s="16"/>
      <c r="K47" s="16"/>
    </row>
    <row r="48" spans="1:17" ht="42">
      <c r="A48" s="14">
        <v>31</v>
      </c>
      <c r="B48" s="70" t="s">
        <v>706</v>
      </c>
      <c r="C48" s="16" t="s">
        <v>110</v>
      </c>
      <c r="D48" s="16" t="s">
        <v>103</v>
      </c>
      <c r="E48" s="16">
        <v>10</v>
      </c>
      <c r="F48" s="17"/>
      <c r="G48" s="16"/>
      <c r="H48" s="18">
        <f t="shared" si="2"/>
        <v>0</v>
      </c>
      <c r="I48" s="16"/>
      <c r="J48" s="16"/>
      <c r="K48" s="16"/>
    </row>
    <row r="49" spans="1:17" s="24" customFormat="1" ht="42">
      <c r="A49" s="14">
        <v>32</v>
      </c>
      <c r="B49" s="70" t="s">
        <v>707</v>
      </c>
      <c r="C49" s="16" t="s">
        <v>708</v>
      </c>
      <c r="D49" s="16" t="s">
        <v>103</v>
      </c>
      <c r="E49" s="16">
        <v>20</v>
      </c>
      <c r="F49" s="17"/>
      <c r="G49" s="16"/>
      <c r="H49" s="18">
        <f t="shared" si="2"/>
        <v>0</v>
      </c>
      <c r="I49" s="16"/>
      <c r="J49" s="16"/>
      <c r="K49" s="16"/>
      <c r="L49" s="2"/>
    </row>
    <row r="50" spans="1:17" ht="42">
      <c r="A50" s="14">
        <v>34</v>
      </c>
      <c r="B50" s="59" t="s">
        <v>709</v>
      </c>
      <c r="C50" s="109" t="s">
        <v>338</v>
      </c>
      <c r="D50" s="110" t="s">
        <v>103</v>
      </c>
      <c r="E50" s="14">
        <v>150</v>
      </c>
      <c r="F50" s="22"/>
      <c r="G50" s="14"/>
      <c r="H50" s="23">
        <f t="shared" si="2"/>
        <v>0</v>
      </c>
      <c r="I50" s="14"/>
      <c r="J50" s="14"/>
      <c r="K50" s="14"/>
      <c r="L50" s="24"/>
    </row>
    <row r="51" spans="1:17" ht="42">
      <c r="A51" s="14">
        <v>36</v>
      </c>
      <c r="B51" s="59" t="s">
        <v>710</v>
      </c>
      <c r="C51" s="64" t="s">
        <v>130</v>
      </c>
      <c r="D51" s="64" t="s">
        <v>103</v>
      </c>
      <c r="E51" s="16">
        <v>10</v>
      </c>
      <c r="F51" s="17"/>
      <c r="G51" s="16"/>
      <c r="H51" s="18">
        <f t="shared" si="2"/>
        <v>0</v>
      </c>
      <c r="I51" s="16"/>
      <c r="J51" s="16"/>
      <c r="K51" s="16"/>
    </row>
    <row r="52" spans="1:17" ht="28">
      <c r="A52" s="14">
        <v>37</v>
      </c>
      <c r="B52" s="21" t="s">
        <v>711</v>
      </c>
      <c r="C52" s="16" t="s">
        <v>421</v>
      </c>
      <c r="D52" s="64" t="s">
        <v>103</v>
      </c>
      <c r="E52" s="16">
        <v>10</v>
      </c>
      <c r="F52" s="17"/>
      <c r="G52" s="16"/>
      <c r="H52" s="18">
        <f t="shared" si="2"/>
        <v>0</v>
      </c>
      <c r="I52" s="16"/>
      <c r="J52" s="16"/>
      <c r="K52" s="16"/>
    </row>
    <row r="53" spans="1:17" ht="14">
      <c r="A53" s="14">
        <v>38</v>
      </c>
      <c r="B53" s="21" t="s">
        <v>712</v>
      </c>
      <c r="C53" s="16" t="s">
        <v>130</v>
      </c>
      <c r="D53" s="64" t="s">
        <v>103</v>
      </c>
      <c r="E53" s="16">
        <v>20</v>
      </c>
      <c r="F53" s="17"/>
      <c r="G53" s="16"/>
      <c r="H53" s="18">
        <f t="shared" si="2"/>
        <v>0</v>
      </c>
      <c r="I53" s="16"/>
      <c r="J53" s="16"/>
      <c r="K53" s="16"/>
    </row>
    <row r="54" spans="1:17" ht="42">
      <c r="A54" s="14">
        <v>39</v>
      </c>
      <c r="B54" s="70" t="s">
        <v>713</v>
      </c>
      <c r="C54" s="16" t="s">
        <v>338</v>
      </c>
      <c r="D54" s="64" t="s">
        <v>103</v>
      </c>
      <c r="E54" s="16">
        <v>10</v>
      </c>
      <c r="F54" s="17"/>
      <c r="G54" s="16"/>
      <c r="H54" s="18">
        <f t="shared" si="2"/>
        <v>0</v>
      </c>
      <c r="I54" s="16"/>
      <c r="J54" s="16"/>
      <c r="K54" s="16"/>
    </row>
    <row r="55" spans="1:17" ht="28">
      <c r="A55" s="14">
        <v>40</v>
      </c>
      <c r="B55" s="70" t="s">
        <v>714</v>
      </c>
      <c r="C55" s="16" t="s">
        <v>110</v>
      </c>
      <c r="D55" s="16" t="s">
        <v>103</v>
      </c>
      <c r="E55" s="16">
        <v>5</v>
      </c>
      <c r="F55" s="17"/>
      <c r="G55" s="16"/>
      <c r="H55" s="18">
        <f t="shared" si="2"/>
        <v>0</v>
      </c>
      <c r="I55" s="16"/>
      <c r="J55" s="16"/>
      <c r="K55" s="16"/>
    </row>
    <row r="56" spans="1:17" ht="42">
      <c r="A56" s="14">
        <v>41</v>
      </c>
      <c r="B56" s="59" t="s">
        <v>715</v>
      </c>
      <c r="C56" s="64" t="s">
        <v>110</v>
      </c>
      <c r="D56" s="64" t="s">
        <v>103</v>
      </c>
      <c r="E56" s="16">
        <v>10</v>
      </c>
      <c r="F56" s="17"/>
      <c r="G56" s="16"/>
      <c r="H56" s="18">
        <f t="shared" si="2"/>
        <v>0</v>
      </c>
      <c r="I56" s="16"/>
      <c r="J56" s="16"/>
      <c r="K56" s="16"/>
    </row>
    <row r="57" spans="1:17" ht="42">
      <c r="A57" s="14">
        <v>42</v>
      </c>
      <c r="B57" s="59" t="s">
        <v>716</v>
      </c>
      <c r="C57" s="64" t="s">
        <v>110</v>
      </c>
      <c r="D57" s="64" t="s">
        <v>103</v>
      </c>
      <c r="E57" s="16">
        <v>10</v>
      </c>
      <c r="F57" s="17"/>
      <c r="G57" s="16"/>
      <c r="H57" s="18">
        <f t="shared" si="2"/>
        <v>0</v>
      </c>
      <c r="I57" s="16"/>
      <c r="J57" s="16"/>
      <c r="K57" s="16"/>
    </row>
    <row r="58" spans="1:17" ht="42">
      <c r="A58" s="14">
        <v>43</v>
      </c>
      <c r="B58" s="59" t="s">
        <v>717</v>
      </c>
      <c r="C58" s="64" t="s">
        <v>315</v>
      </c>
      <c r="D58" s="64" t="s">
        <v>103</v>
      </c>
      <c r="E58" s="16">
        <v>10</v>
      </c>
      <c r="F58" s="17"/>
      <c r="G58" s="16"/>
      <c r="H58" s="18">
        <f t="shared" si="2"/>
        <v>0</v>
      </c>
      <c r="I58" s="16"/>
      <c r="J58" s="16"/>
      <c r="K58" s="16"/>
    </row>
    <row r="59" spans="1:17" ht="28">
      <c r="A59" s="14">
        <v>44</v>
      </c>
      <c r="B59" s="59" t="s">
        <v>718</v>
      </c>
      <c r="C59" s="64" t="s">
        <v>110</v>
      </c>
      <c r="D59" s="64" t="s">
        <v>103</v>
      </c>
      <c r="E59" s="16">
        <v>10</v>
      </c>
      <c r="F59" s="17"/>
      <c r="G59" s="16"/>
      <c r="H59" s="18">
        <f t="shared" si="2"/>
        <v>0</v>
      </c>
      <c r="I59" s="16"/>
      <c r="J59" s="16"/>
      <c r="K59" s="16"/>
    </row>
    <row r="60" spans="1:17" ht="28">
      <c r="A60" s="14">
        <v>45</v>
      </c>
      <c r="B60" s="59" t="s">
        <v>719</v>
      </c>
      <c r="C60" s="64" t="s">
        <v>110</v>
      </c>
      <c r="D60" s="64" t="s">
        <v>103</v>
      </c>
      <c r="E60" s="16">
        <v>10</v>
      </c>
      <c r="F60" s="17"/>
      <c r="G60" s="16"/>
      <c r="H60" s="18">
        <f t="shared" si="2"/>
        <v>0</v>
      </c>
      <c r="I60" s="16"/>
      <c r="J60" s="16"/>
      <c r="K60" s="16"/>
      <c r="M60" s="26"/>
      <c r="N60" s="5"/>
      <c r="O60" s="26"/>
      <c r="P60" s="26"/>
      <c r="Q60" s="112"/>
    </row>
    <row r="61" spans="1:17" ht="42">
      <c r="A61" s="14">
        <v>46</v>
      </c>
      <c r="B61" s="59" t="s">
        <v>720</v>
      </c>
      <c r="C61" s="64" t="s">
        <v>110</v>
      </c>
      <c r="D61" s="64" t="s">
        <v>103</v>
      </c>
      <c r="E61" s="16">
        <v>20</v>
      </c>
      <c r="F61" s="17"/>
      <c r="G61" s="16"/>
      <c r="H61" s="18">
        <f t="shared" si="2"/>
        <v>0</v>
      </c>
      <c r="I61" s="16"/>
      <c r="J61" s="16"/>
      <c r="K61" s="16"/>
      <c r="M61" s="26"/>
      <c r="N61" s="5"/>
      <c r="O61" s="26"/>
      <c r="P61" s="26"/>
      <c r="Q61" s="112"/>
    </row>
    <row r="62" spans="1:17" ht="42">
      <c r="A62" s="14">
        <v>47</v>
      </c>
      <c r="B62" s="59" t="s">
        <v>721</v>
      </c>
      <c r="C62" s="64" t="s">
        <v>722</v>
      </c>
      <c r="D62" s="64" t="s">
        <v>103</v>
      </c>
      <c r="E62" s="16">
        <v>20</v>
      </c>
      <c r="F62" s="17"/>
      <c r="G62" s="16"/>
      <c r="H62" s="18">
        <f t="shared" si="2"/>
        <v>0</v>
      </c>
      <c r="I62" s="16"/>
      <c r="J62" s="16"/>
      <c r="K62" s="16"/>
    </row>
    <row r="63" spans="1:17" ht="42">
      <c r="A63" s="14">
        <v>48</v>
      </c>
      <c r="B63" s="59" t="s">
        <v>723</v>
      </c>
      <c r="C63" s="64" t="s">
        <v>335</v>
      </c>
      <c r="D63" s="64" t="s">
        <v>103</v>
      </c>
      <c r="E63" s="16">
        <v>5</v>
      </c>
      <c r="F63" s="17"/>
      <c r="G63" s="16"/>
      <c r="H63" s="18">
        <f t="shared" si="2"/>
        <v>0</v>
      </c>
      <c r="I63" s="16"/>
      <c r="J63" s="16"/>
      <c r="K63" s="16"/>
    </row>
    <row r="64" spans="1:17" ht="28">
      <c r="A64" s="14">
        <v>49</v>
      </c>
      <c r="B64" s="59" t="s">
        <v>724</v>
      </c>
      <c r="C64" s="64" t="s">
        <v>725</v>
      </c>
      <c r="D64" s="64" t="s">
        <v>103</v>
      </c>
      <c r="E64" s="16">
        <v>5</v>
      </c>
      <c r="F64" s="17"/>
      <c r="G64" s="16"/>
      <c r="H64" s="18">
        <f t="shared" si="2"/>
        <v>0</v>
      </c>
      <c r="I64" s="16"/>
      <c r="J64" s="16"/>
      <c r="K64" s="16"/>
    </row>
    <row r="65" spans="1:11" ht="28">
      <c r="A65" s="14">
        <v>50</v>
      </c>
      <c r="B65" s="59" t="s">
        <v>726</v>
      </c>
      <c r="C65" s="64" t="s">
        <v>421</v>
      </c>
      <c r="D65" s="64" t="s">
        <v>103</v>
      </c>
      <c r="E65" s="16">
        <v>50</v>
      </c>
      <c r="F65" s="17"/>
      <c r="G65" s="16"/>
      <c r="H65" s="18">
        <f t="shared" si="2"/>
        <v>0</v>
      </c>
      <c r="I65" s="16"/>
      <c r="J65" s="16"/>
      <c r="K65" s="16"/>
    </row>
    <row r="66" spans="1:11" ht="42">
      <c r="A66" s="14">
        <v>51</v>
      </c>
      <c r="B66" s="59" t="s">
        <v>727</v>
      </c>
      <c r="C66" s="64" t="s">
        <v>421</v>
      </c>
      <c r="D66" s="64" t="s">
        <v>103</v>
      </c>
      <c r="E66" s="16">
        <v>50</v>
      </c>
      <c r="F66" s="17"/>
      <c r="G66" s="16"/>
      <c r="H66" s="18">
        <f t="shared" si="2"/>
        <v>0</v>
      </c>
      <c r="I66" s="16"/>
      <c r="J66" s="16"/>
      <c r="K66" s="16"/>
    </row>
    <row r="67" spans="1:11" ht="28">
      <c r="A67" s="14">
        <v>52</v>
      </c>
      <c r="B67" s="70" t="s">
        <v>728</v>
      </c>
      <c r="C67" s="16" t="s">
        <v>119</v>
      </c>
      <c r="D67" s="16" t="s">
        <v>103</v>
      </c>
      <c r="E67" s="16">
        <v>5</v>
      </c>
      <c r="F67" s="17"/>
      <c r="G67" s="16"/>
      <c r="H67" s="18">
        <f t="shared" si="2"/>
        <v>0</v>
      </c>
      <c r="I67" s="16"/>
      <c r="J67" s="16"/>
      <c r="K67" s="16"/>
    </row>
    <row r="68" spans="1:11" s="24" customFormat="1" ht="42">
      <c r="A68" s="14">
        <v>53</v>
      </c>
      <c r="B68" s="21" t="s">
        <v>729</v>
      </c>
      <c r="C68" s="14" t="s">
        <v>338</v>
      </c>
      <c r="D68" s="110" t="s">
        <v>103</v>
      </c>
      <c r="E68" s="14">
        <v>10</v>
      </c>
      <c r="F68" s="22"/>
      <c r="G68" s="14"/>
      <c r="H68" s="23">
        <f t="shared" si="2"/>
        <v>0</v>
      </c>
      <c r="I68" s="14"/>
      <c r="J68" s="14"/>
      <c r="K68" s="14"/>
    </row>
    <row r="69" spans="1:11" ht="42">
      <c r="A69" s="14">
        <v>54</v>
      </c>
      <c r="B69" s="70" t="s">
        <v>730</v>
      </c>
      <c r="C69" s="16" t="s">
        <v>119</v>
      </c>
      <c r="D69" s="64" t="s">
        <v>103</v>
      </c>
      <c r="E69" s="16">
        <v>5</v>
      </c>
      <c r="F69" s="17"/>
      <c r="G69" s="16"/>
      <c r="H69" s="18">
        <f t="shared" si="2"/>
        <v>0</v>
      </c>
      <c r="I69" s="16"/>
      <c r="J69" s="16"/>
      <c r="K69" s="16"/>
    </row>
    <row r="70" spans="1:11" ht="28">
      <c r="A70" s="14">
        <v>55</v>
      </c>
      <c r="B70" s="70" t="s">
        <v>731</v>
      </c>
      <c r="C70" s="16" t="s">
        <v>119</v>
      </c>
      <c r="D70" s="64" t="s">
        <v>103</v>
      </c>
      <c r="E70" s="16">
        <v>5</v>
      </c>
      <c r="F70" s="17"/>
      <c r="G70" s="16"/>
      <c r="H70" s="18">
        <f t="shared" si="2"/>
        <v>0</v>
      </c>
      <c r="I70" s="16"/>
      <c r="J70" s="16"/>
      <c r="K70" s="16"/>
    </row>
    <row r="71" spans="1:11" s="24" customFormat="1" ht="23.5" customHeight="1">
      <c r="A71" s="10"/>
      <c r="B71" s="11" t="s">
        <v>681</v>
      </c>
      <c r="C71" s="55"/>
      <c r="D71" s="56"/>
      <c r="E71" s="56"/>
      <c r="F71" s="71"/>
      <c r="G71" s="56"/>
      <c r="H71" s="56"/>
      <c r="I71" s="56"/>
      <c r="J71" s="56"/>
      <c r="K71" s="57"/>
    </row>
    <row r="72" spans="1:11" s="24" customFormat="1" ht="23.5" customHeight="1">
      <c r="A72" s="10"/>
      <c r="B72" s="11" t="s">
        <v>682</v>
      </c>
      <c r="C72" s="55"/>
      <c r="D72" s="56"/>
      <c r="E72" s="56"/>
      <c r="F72" s="71"/>
      <c r="G72" s="56"/>
      <c r="H72" s="56"/>
      <c r="I72" s="56"/>
      <c r="J72" s="56"/>
      <c r="K72" s="57"/>
    </row>
    <row r="73" spans="1:11" ht="28">
      <c r="A73" s="14">
        <v>56</v>
      </c>
      <c r="B73" s="59" t="s">
        <v>732</v>
      </c>
      <c r="C73" s="64" t="s">
        <v>335</v>
      </c>
      <c r="D73" s="64" t="s">
        <v>103</v>
      </c>
      <c r="E73" s="16">
        <v>10</v>
      </c>
      <c r="F73" s="17"/>
      <c r="G73" s="16"/>
      <c r="H73" s="18">
        <f>E73*G73</f>
        <v>0</v>
      </c>
      <c r="I73" s="16"/>
      <c r="J73" s="16"/>
      <c r="K73" s="16"/>
    </row>
    <row r="74" spans="1:11" ht="28">
      <c r="A74" s="14">
        <v>57</v>
      </c>
      <c r="B74" s="70" t="s">
        <v>733</v>
      </c>
      <c r="C74" s="16" t="s">
        <v>119</v>
      </c>
      <c r="D74" s="64" t="s">
        <v>103</v>
      </c>
      <c r="E74" s="16">
        <v>10</v>
      </c>
      <c r="F74" s="17"/>
      <c r="G74" s="16"/>
      <c r="H74" s="18">
        <f>E74*G74</f>
        <v>0</v>
      </c>
      <c r="I74" s="16"/>
      <c r="J74" s="16"/>
      <c r="K74" s="16"/>
    </row>
    <row r="75" spans="1:11" ht="28">
      <c r="A75" s="14">
        <v>58</v>
      </c>
      <c r="B75" s="70" t="s">
        <v>734</v>
      </c>
      <c r="C75" s="16" t="s">
        <v>119</v>
      </c>
      <c r="D75" s="64" t="s">
        <v>103</v>
      </c>
      <c r="E75" s="16">
        <v>10</v>
      </c>
      <c r="F75" s="17"/>
      <c r="G75" s="16"/>
      <c r="H75" s="18">
        <f>E75*G75</f>
        <v>0</v>
      </c>
      <c r="I75" s="16"/>
      <c r="J75" s="16"/>
      <c r="K75" s="16"/>
    </row>
    <row r="76" spans="1:11" ht="28">
      <c r="A76" s="14">
        <v>59</v>
      </c>
      <c r="B76" s="70" t="s">
        <v>735</v>
      </c>
      <c r="C76" s="16" t="s">
        <v>119</v>
      </c>
      <c r="D76" s="16" t="s">
        <v>103</v>
      </c>
      <c r="E76" s="16">
        <v>10</v>
      </c>
      <c r="F76" s="17"/>
      <c r="G76" s="16"/>
      <c r="H76" s="18">
        <f>E76*G76</f>
        <v>0</v>
      </c>
      <c r="I76" s="16"/>
      <c r="J76" s="16"/>
      <c r="K76" s="16"/>
    </row>
    <row r="77" spans="1:11" s="24" customFormat="1" ht="23.5" customHeight="1">
      <c r="A77" s="10"/>
      <c r="B77" s="11" t="s">
        <v>686</v>
      </c>
      <c r="C77" s="55"/>
      <c r="D77" s="56"/>
      <c r="E77" s="56"/>
      <c r="F77" s="71"/>
      <c r="G77" s="56"/>
      <c r="H77" s="56"/>
      <c r="I77" s="56"/>
      <c r="J77" s="56"/>
      <c r="K77" s="57"/>
    </row>
    <row r="78" spans="1:11" ht="42">
      <c r="A78" s="14">
        <v>60</v>
      </c>
      <c r="B78" s="70" t="s">
        <v>736</v>
      </c>
      <c r="C78" s="16" t="s">
        <v>110</v>
      </c>
      <c r="D78" s="16" t="s">
        <v>103</v>
      </c>
      <c r="E78" s="16">
        <v>5</v>
      </c>
      <c r="F78" s="17"/>
      <c r="G78" s="16"/>
      <c r="H78" s="18">
        <f t="shared" ref="H78:H85" si="3">E78*G78</f>
        <v>0</v>
      </c>
      <c r="I78" s="16"/>
      <c r="J78" s="16"/>
      <c r="K78" s="16"/>
    </row>
    <row r="79" spans="1:11" ht="28">
      <c r="A79" s="14">
        <v>61</v>
      </c>
      <c r="B79" s="59" t="s">
        <v>737</v>
      </c>
      <c r="C79" s="64" t="s">
        <v>119</v>
      </c>
      <c r="D79" s="64" t="s">
        <v>103</v>
      </c>
      <c r="E79" s="16">
        <v>5</v>
      </c>
      <c r="F79" s="17"/>
      <c r="G79" s="16"/>
      <c r="H79" s="18">
        <f t="shared" si="3"/>
        <v>0</v>
      </c>
      <c r="I79" s="16"/>
      <c r="J79" s="16"/>
      <c r="K79" s="16"/>
    </row>
    <row r="80" spans="1:11" ht="28">
      <c r="A80" s="14">
        <v>62</v>
      </c>
      <c r="B80" s="59" t="s">
        <v>738</v>
      </c>
      <c r="C80" s="64" t="s">
        <v>110</v>
      </c>
      <c r="D80" s="64" t="s">
        <v>103</v>
      </c>
      <c r="E80" s="16">
        <v>5</v>
      </c>
      <c r="F80" s="17"/>
      <c r="G80" s="16"/>
      <c r="H80" s="18">
        <f t="shared" si="3"/>
        <v>0</v>
      </c>
      <c r="I80" s="16"/>
      <c r="J80" s="16"/>
      <c r="K80" s="16"/>
    </row>
    <row r="81" spans="1:17" ht="42">
      <c r="A81" s="14">
        <v>63</v>
      </c>
      <c r="B81" s="59" t="s">
        <v>739</v>
      </c>
      <c r="C81" s="64" t="s">
        <v>110</v>
      </c>
      <c r="D81" s="64" t="s">
        <v>103</v>
      </c>
      <c r="E81" s="16">
        <v>5</v>
      </c>
      <c r="F81" s="17"/>
      <c r="G81" s="16"/>
      <c r="H81" s="18">
        <f t="shared" si="3"/>
        <v>0</v>
      </c>
      <c r="I81" s="16"/>
      <c r="J81" s="16"/>
      <c r="K81" s="16"/>
    </row>
    <row r="82" spans="1:17" ht="28">
      <c r="A82" s="14">
        <v>64</v>
      </c>
      <c r="B82" s="59" t="s">
        <v>740</v>
      </c>
      <c r="C82" s="64" t="s">
        <v>110</v>
      </c>
      <c r="D82" s="64" t="s">
        <v>103</v>
      </c>
      <c r="E82" s="16">
        <v>5</v>
      </c>
      <c r="F82" s="17"/>
      <c r="G82" s="16"/>
      <c r="H82" s="18">
        <f t="shared" si="3"/>
        <v>0</v>
      </c>
      <c r="I82" s="16"/>
      <c r="J82" s="16"/>
      <c r="K82" s="16"/>
    </row>
    <row r="83" spans="1:17" ht="42">
      <c r="A83" s="14">
        <v>65</v>
      </c>
      <c r="B83" s="59" t="s">
        <v>741</v>
      </c>
      <c r="C83" s="64" t="s">
        <v>119</v>
      </c>
      <c r="D83" s="64" t="s">
        <v>103</v>
      </c>
      <c r="E83" s="16">
        <v>5</v>
      </c>
      <c r="F83" s="17"/>
      <c r="G83" s="16"/>
      <c r="H83" s="18">
        <f t="shared" si="3"/>
        <v>0</v>
      </c>
      <c r="I83" s="16"/>
      <c r="J83" s="16"/>
      <c r="K83" s="16"/>
    </row>
    <row r="84" spans="1:17" ht="42">
      <c r="A84" s="14">
        <v>66</v>
      </c>
      <c r="B84" s="59" t="s">
        <v>742</v>
      </c>
      <c r="C84" s="64" t="s">
        <v>119</v>
      </c>
      <c r="D84" s="64" t="s">
        <v>103</v>
      </c>
      <c r="E84" s="16">
        <v>5</v>
      </c>
      <c r="F84" s="17"/>
      <c r="G84" s="16"/>
      <c r="H84" s="18">
        <f t="shared" si="3"/>
        <v>0</v>
      </c>
      <c r="I84" s="16"/>
      <c r="J84" s="16"/>
      <c r="K84" s="16"/>
    </row>
    <row r="85" spans="1:17" ht="42">
      <c r="A85" s="14">
        <v>67</v>
      </c>
      <c r="B85" s="59" t="s">
        <v>743</v>
      </c>
      <c r="C85" s="64" t="s">
        <v>173</v>
      </c>
      <c r="D85" s="64" t="s">
        <v>103</v>
      </c>
      <c r="E85" s="16">
        <v>5</v>
      </c>
      <c r="F85" s="17"/>
      <c r="G85" s="16"/>
      <c r="H85" s="18">
        <f t="shared" si="3"/>
        <v>0</v>
      </c>
      <c r="I85" s="16"/>
      <c r="J85" s="16"/>
      <c r="K85" s="16"/>
    </row>
    <row r="86" spans="1:17" s="24" customFormat="1" ht="23.5" customHeight="1">
      <c r="A86" s="10"/>
      <c r="B86" s="11" t="s">
        <v>744</v>
      </c>
      <c r="C86" s="55"/>
      <c r="D86" s="56"/>
      <c r="E86" s="56"/>
      <c r="F86" s="71"/>
      <c r="G86" s="56"/>
      <c r="H86" s="56"/>
      <c r="I86" s="56"/>
      <c r="J86" s="56"/>
      <c r="K86" s="57"/>
    </row>
    <row r="87" spans="1:17" ht="42">
      <c r="A87" s="14">
        <v>68</v>
      </c>
      <c r="B87" s="70" t="s">
        <v>745</v>
      </c>
      <c r="C87" s="16" t="s">
        <v>335</v>
      </c>
      <c r="D87" s="16" t="s">
        <v>103</v>
      </c>
      <c r="E87" s="16">
        <v>50</v>
      </c>
      <c r="F87" s="17"/>
      <c r="G87" s="16"/>
      <c r="H87" s="18">
        <f t="shared" ref="H87:H96" si="4">E87*G87</f>
        <v>0</v>
      </c>
      <c r="I87" s="16"/>
      <c r="J87" s="16"/>
      <c r="K87" s="16"/>
      <c r="M87" s="26"/>
    </row>
    <row r="88" spans="1:17" s="24" customFormat="1" ht="42">
      <c r="A88" s="14">
        <v>69</v>
      </c>
      <c r="B88" s="21" t="s">
        <v>746</v>
      </c>
      <c r="C88" s="14" t="s">
        <v>335</v>
      </c>
      <c r="D88" s="110" t="s">
        <v>103</v>
      </c>
      <c r="E88" s="14">
        <v>50</v>
      </c>
      <c r="F88" s="22"/>
      <c r="G88" s="14"/>
      <c r="H88" s="23">
        <f t="shared" si="4"/>
        <v>0</v>
      </c>
      <c r="I88" s="14"/>
      <c r="J88" s="14"/>
      <c r="K88" s="14"/>
      <c r="M88" s="113"/>
      <c r="N88" s="113"/>
      <c r="O88" s="113"/>
      <c r="P88" s="113"/>
      <c r="Q88" s="114"/>
    </row>
    <row r="89" spans="1:17" s="24" customFormat="1" ht="42">
      <c r="A89" s="14">
        <v>70</v>
      </c>
      <c r="B89" s="70" t="s">
        <v>747</v>
      </c>
      <c r="C89" s="16" t="s">
        <v>748</v>
      </c>
      <c r="D89" s="64" t="s">
        <v>103</v>
      </c>
      <c r="E89" s="16">
        <v>50</v>
      </c>
      <c r="F89" s="17"/>
      <c r="G89" s="16"/>
      <c r="H89" s="18">
        <f t="shared" si="4"/>
        <v>0</v>
      </c>
      <c r="I89" s="16"/>
      <c r="J89" s="16"/>
      <c r="K89" s="16"/>
      <c r="L89" s="2"/>
      <c r="M89" s="113"/>
      <c r="N89" s="113"/>
      <c r="O89" s="113"/>
      <c r="P89" s="113"/>
      <c r="Q89" s="114"/>
    </row>
    <row r="90" spans="1:17" ht="42">
      <c r="A90" s="14">
        <v>71</v>
      </c>
      <c r="B90" s="59" t="s">
        <v>749</v>
      </c>
      <c r="C90" s="109" t="s">
        <v>335</v>
      </c>
      <c r="D90" s="110" t="s">
        <v>103</v>
      </c>
      <c r="E90" s="14">
        <v>50</v>
      </c>
      <c r="F90" s="22"/>
      <c r="G90" s="14"/>
      <c r="H90" s="23">
        <f t="shared" si="4"/>
        <v>0</v>
      </c>
      <c r="I90" s="14"/>
      <c r="J90" s="14"/>
      <c r="K90" s="14"/>
      <c r="L90" s="24"/>
      <c r="M90" s="113"/>
      <c r="N90" s="113"/>
      <c r="O90" s="113"/>
      <c r="P90" s="113"/>
      <c r="Q90" s="114"/>
    </row>
    <row r="91" spans="1:17" ht="28">
      <c r="A91" s="14">
        <v>72</v>
      </c>
      <c r="B91" s="70" t="s">
        <v>750</v>
      </c>
      <c r="C91" s="16" t="s">
        <v>751</v>
      </c>
      <c r="D91" s="64" t="s">
        <v>103</v>
      </c>
      <c r="E91" s="16">
        <v>20</v>
      </c>
      <c r="F91" s="17"/>
      <c r="G91" s="16"/>
      <c r="H91" s="18">
        <f t="shared" si="4"/>
        <v>0</v>
      </c>
      <c r="I91" s="16"/>
      <c r="J91" s="16"/>
      <c r="K91" s="16"/>
      <c r="M91" s="113"/>
      <c r="N91" s="113"/>
      <c r="O91" s="113"/>
      <c r="P91" s="113"/>
      <c r="Q91" s="114"/>
    </row>
    <row r="92" spans="1:17" ht="42">
      <c r="A92" s="14">
        <v>73</v>
      </c>
      <c r="B92" s="59" t="s">
        <v>752</v>
      </c>
      <c r="C92" s="64" t="s">
        <v>327</v>
      </c>
      <c r="D92" s="64" t="s">
        <v>103</v>
      </c>
      <c r="E92" s="16">
        <v>20</v>
      </c>
      <c r="F92" s="17"/>
      <c r="G92" s="16"/>
      <c r="H92" s="18">
        <f t="shared" si="4"/>
        <v>0</v>
      </c>
      <c r="I92" s="16"/>
      <c r="J92" s="16"/>
      <c r="K92" s="16"/>
    </row>
    <row r="93" spans="1:17" ht="42">
      <c r="A93" s="14">
        <v>74</v>
      </c>
      <c r="B93" s="70" t="s">
        <v>753</v>
      </c>
      <c r="C93" s="16" t="s">
        <v>327</v>
      </c>
      <c r="D93" s="64" t="s">
        <v>103</v>
      </c>
      <c r="E93" s="16">
        <v>20</v>
      </c>
      <c r="F93" s="17"/>
      <c r="G93" s="16"/>
      <c r="H93" s="18">
        <f t="shared" si="4"/>
        <v>0</v>
      </c>
      <c r="I93" s="16"/>
      <c r="J93" s="16"/>
      <c r="K93" s="16"/>
    </row>
    <row r="94" spans="1:17" ht="42">
      <c r="A94" s="14">
        <v>75</v>
      </c>
      <c r="B94" s="70" t="s">
        <v>754</v>
      </c>
      <c r="C94" s="16" t="s">
        <v>173</v>
      </c>
      <c r="D94" s="64" t="s">
        <v>103</v>
      </c>
      <c r="E94" s="16">
        <v>20</v>
      </c>
      <c r="F94" s="17"/>
      <c r="G94" s="16"/>
      <c r="H94" s="18">
        <f t="shared" si="4"/>
        <v>0</v>
      </c>
      <c r="I94" s="16"/>
      <c r="J94" s="16"/>
      <c r="K94" s="16"/>
    </row>
    <row r="95" spans="1:17" ht="42">
      <c r="A95" s="14">
        <v>76</v>
      </c>
      <c r="B95" s="70" t="s">
        <v>755</v>
      </c>
      <c r="C95" s="16" t="s">
        <v>335</v>
      </c>
      <c r="D95" s="16" t="s">
        <v>103</v>
      </c>
      <c r="E95" s="16">
        <v>50</v>
      </c>
      <c r="F95" s="17"/>
      <c r="G95" s="16"/>
      <c r="H95" s="18">
        <f t="shared" si="4"/>
        <v>0</v>
      </c>
      <c r="I95" s="16"/>
      <c r="J95" s="16"/>
      <c r="K95" s="16"/>
    </row>
    <row r="96" spans="1:17" ht="42">
      <c r="A96" s="14">
        <v>77</v>
      </c>
      <c r="B96" s="70" t="s">
        <v>756</v>
      </c>
      <c r="C96" s="16" t="s">
        <v>112</v>
      </c>
      <c r="D96" s="16" t="s">
        <v>103</v>
      </c>
      <c r="E96" s="16">
        <v>50</v>
      </c>
      <c r="F96" s="17"/>
      <c r="G96" s="16"/>
      <c r="H96" s="18">
        <f t="shared" si="4"/>
        <v>0</v>
      </c>
      <c r="I96" s="16"/>
      <c r="J96" s="16"/>
      <c r="K96" s="16"/>
    </row>
    <row r="97" spans="1:12" s="24" customFormat="1" ht="23.5" customHeight="1">
      <c r="A97" s="10"/>
      <c r="B97" s="11" t="s">
        <v>757</v>
      </c>
      <c r="C97" s="55"/>
      <c r="D97" s="56"/>
      <c r="E97" s="56"/>
      <c r="F97" s="71"/>
      <c r="G97" s="56"/>
      <c r="H97" s="56"/>
      <c r="I97" s="56"/>
      <c r="J97" s="56"/>
      <c r="K97" s="57"/>
    </row>
    <row r="98" spans="1:12" s="24" customFormat="1" ht="23.5" customHeight="1">
      <c r="A98" s="10"/>
      <c r="B98" s="11" t="s">
        <v>758</v>
      </c>
      <c r="C98" s="55"/>
      <c r="D98" s="56"/>
      <c r="E98" s="56"/>
      <c r="F98" s="71"/>
      <c r="G98" s="56"/>
      <c r="H98" s="56"/>
      <c r="I98" s="56"/>
      <c r="J98" s="56"/>
      <c r="K98" s="57"/>
    </row>
    <row r="99" spans="1:12" ht="28">
      <c r="A99" s="14">
        <v>78</v>
      </c>
      <c r="B99" s="59" t="s">
        <v>759</v>
      </c>
      <c r="C99" s="64" t="s">
        <v>149</v>
      </c>
      <c r="D99" s="64" t="s">
        <v>103</v>
      </c>
      <c r="E99" s="16">
        <v>20</v>
      </c>
      <c r="F99" s="17"/>
      <c r="G99" s="16"/>
      <c r="H99" s="18">
        <f t="shared" ref="H99:H112" si="5">E99*G99</f>
        <v>0</v>
      </c>
      <c r="I99" s="16"/>
      <c r="J99" s="16"/>
      <c r="K99" s="16"/>
    </row>
    <row r="100" spans="1:12" ht="14">
      <c r="A100" s="14">
        <v>79</v>
      </c>
      <c r="B100" s="59" t="s">
        <v>760</v>
      </c>
      <c r="C100" s="64" t="s">
        <v>761</v>
      </c>
      <c r="D100" s="64" t="s">
        <v>103</v>
      </c>
      <c r="E100" s="16">
        <v>20</v>
      </c>
      <c r="F100" s="17"/>
      <c r="G100" s="16"/>
      <c r="H100" s="18">
        <f t="shared" si="5"/>
        <v>0</v>
      </c>
      <c r="I100" s="16"/>
      <c r="J100" s="16"/>
      <c r="K100" s="16"/>
    </row>
    <row r="101" spans="1:12" ht="28">
      <c r="A101" s="14">
        <v>80</v>
      </c>
      <c r="B101" s="59" t="s">
        <v>762</v>
      </c>
      <c r="C101" s="64" t="s">
        <v>149</v>
      </c>
      <c r="D101" s="64" t="s">
        <v>103</v>
      </c>
      <c r="E101" s="16">
        <v>20</v>
      </c>
      <c r="F101" s="17"/>
      <c r="G101" s="16"/>
      <c r="H101" s="18">
        <f t="shared" si="5"/>
        <v>0</v>
      </c>
      <c r="I101" s="16"/>
      <c r="J101" s="16"/>
      <c r="K101" s="16"/>
    </row>
    <row r="102" spans="1:12" ht="14">
      <c r="A102" s="14">
        <v>81</v>
      </c>
      <c r="B102" s="59" t="s">
        <v>763</v>
      </c>
      <c r="C102" s="64" t="s">
        <v>149</v>
      </c>
      <c r="D102" s="64" t="s">
        <v>103</v>
      </c>
      <c r="E102" s="16">
        <v>50</v>
      </c>
      <c r="F102" s="17"/>
      <c r="G102" s="16"/>
      <c r="H102" s="18">
        <f t="shared" si="5"/>
        <v>0</v>
      </c>
      <c r="I102" s="16"/>
      <c r="J102" s="16"/>
      <c r="K102" s="16"/>
    </row>
    <row r="103" spans="1:12" ht="28">
      <c r="A103" s="14">
        <v>82</v>
      </c>
      <c r="B103" s="59" t="s">
        <v>764</v>
      </c>
      <c r="C103" s="64" t="s">
        <v>765</v>
      </c>
      <c r="D103" s="64" t="s">
        <v>103</v>
      </c>
      <c r="E103" s="16">
        <v>50</v>
      </c>
      <c r="F103" s="17"/>
      <c r="G103" s="16"/>
      <c r="H103" s="18">
        <f t="shared" si="5"/>
        <v>0</v>
      </c>
      <c r="I103" s="16"/>
      <c r="J103" s="16"/>
      <c r="K103" s="16"/>
    </row>
    <row r="104" spans="1:12" ht="14">
      <c r="A104" s="14">
        <v>83</v>
      </c>
      <c r="B104" s="59" t="s">
        <v>766</v>
      </c>
      <c r="C104" s="64" t="s">
        <v>761</v>
      </c>
      <c r="D104" s="64" t="s">
        <v>103</v>
      </c>
      <c r="E104" s="16">
        <v>20</v>
      </c>
      <c r="F104" s="17"/>
      <c r="G104" s="16"/>
      <c r="H104" s="18">
        <f t="shared" si="5"/>
        <v>0</v>
      </c>
      <c r="I104" s="16"/>
      <c r="J104" s="16"/>
      <c r="K104" s="16"/>
    </row>
    <row r="105" spans="1:12" ht="28">
      <c r="A105" s="14">
        <v>84</v>
      </c>
      <c r="B105" s="59" t="s">
        <v>767</v>
      </c>
      <c r="C105" s="64" t="s">
        <v>768</v>
      </c>
      <c r="D105" s="64" t="s">
        <v>103</v>
      </c>
      <c r="E105" s="16">
        <v>5</v>
      </c>
      <c r="F105" s="17"/>
      <c r="G105" s="16"/>
      <c r="H105" s="18">
        <f t="shared" si="5"/>
        <v>0</v>
      </c>
      <c r="I105" s="16"/>
      <c r="J105" s="16"/>
      <c r="K105" s="16"/>
    </row>
    <row r="106" spans="1:12" ht="14">
      <c r="A106" s="14">
        <v>85</v>
      </c>
      <c r="B106" s="72" t="s">
        <v>769</v>
      </c>
      <c r="C106" s="16" t="s">
        <v>770</v>
      </c>
      <c r="D106" s="16" t="s">
        <v>103</v>
      </c>
      <c r="E106" s="16">
        <v>10</v>
      </c>
      <c r="F106" s="17"/>
      <c r="G106" s="16"/>
      <c r="H106" s="18">
        <f>E106*G106</f>
        <v>0</v>
      </c>
      <c r="I106" s="16"/>
      <c r="J106" s="16"/>
      <c r="K106" s="16"/>
    </row>
    <row r="107" spans="1:12" ht="14">
      <c r="A107" s="14">
        <v>86</v>
      </c>
      <c r="B107" s="70" t="s">
        <v>771</v>
      </c>
      <c r="C107" s="16" t="s">
        <v>772</v>
      </c>
      <c r="D107" s="16" t="s">
        <v>103</v>
      </c>
      <c r="E107" s="16">
        <v>10</v>
      </c>
      <c r="F107" s="17"/>
      <c r="G107" s="16"/>
      <c r="H107" s="18">
        <f>E107*G107</f>
        <v>0</v>
      </c>
      <c r="I107" s="16"/>
      <c r="J107" s="16"/>
      <c r="K107" s="16"/>
    </row>
    <row r="108" spans="1:12" ht="28">
      <c r="A108" s="14">
        <v>87</v>
      </c>
      <c r="B108" s="59" t="s">
        <v>773</v>
      </c>
      <c r="C108" s="64" t="s">
        <v>119</v>
      </c>
      <c r="D108" s="64" t="s">
        <v>103</v>
      </c>
      <c r="E108" s="16">
        <v>200</v>
      </c>
      <c r="F108" s="17"/>
      <c r="G108" s="16"/>
      <c r="H108" s="18">
        <f t="shared" si="5"/>
        <v>0</v>
      </c>
      <c r="I108" s="16"/>
      <c r="J108" s="16"/>
      <c r="K108" s="16"/>
    </row>
    <row r="109" spans="1:12" ht="14">
      <c r="A109" s="14">
        <v>88</v>
      </c>
      <c r="B109" s="59" t="s">
        <v>774</v>
      </c>
      <c r="C109" s="64" t="s">
        <v>775</v>
      </c>
      <c r="D109" s="64" t="s">
        <v>103</v>
      </c>
      <c r="E109" s="16">
        <v>10</v>
      </c>
      <c r="F109" s="17"/>
      <c r="G109" s="16"/>
      <c r="H109" s="18">
        <f t="shared" si="5"/>
        <v>0</v>
      </c>
      <c r="I109" s="16"/>
      <c r="J109" s="16"/>
      <c r="K109" s="16"/>
    </row>
    <row r="110" spans="1:12" ht="42">
      <c r="A110" s="14">
        <v>89</v>
      </c>
      <c r="B110" s="59" t="s">
        <v>776</v>
      </c>
      <c r="C110" s="109" t="s">
        <v>119</v>
      </c>
      <c r="D110" s="110" t="s">
        <v>103</v>
      </c>
      <c r="E110" s="14">
        <v>10</v>
      </c>
      <c r="F110" s="22"/>
      <c r="G110" s="14"/>
      <c r="H110" s="23">
        <f t="shared" si="5"/>
        <v>0</v>
      </c>
      <c r="I110" s="14"/>
      <c r="J110" s="14"/>
      <c r="K110" s="14"/>
      <c r="L110" s="24"/>
    </row>
    <row r="111" spans="1:12" s="24" customFormat="1" ht="14">
      <c r="A111" s="14">
        <v>90</v>
      </c>
      <c r="B111" s="70" t="s">
        <v>777</v>
      </c>
      <c r="C111" s="16" t="s">
        <v>775</v>
      </c>
      <c r="D111" s="16" t="s">
        <v>103</v>
      </c>
      <c r="E111" s="16">
        <v>10</v>
      </c>
      <c r="F111" s="17"/>
      <c r="G111" s="16"/>
      <c r="H111" s="18">
        <f t="shared" si="5"/>
        <v>0</v>
      </c>
      <c r="I111" s="16"/>
      <c r="J111" s="16"/>
      <c r="K111" s="16"/>
      <c r="L111" s="2"/>
    </row>
    <row r="112" spans="1:12" s="24" customFormat="1" ht="14">
      <c r="A112" s="14">
        <v>91</v>
      </c>
      <c r="B112" s="21" t="s">
        <v>778</v>
      </c>
      <c r="C112" s="14" t="s">
        <v>119</v>
      </c>
      <c r="D112" s="110" t="s">
        <v>103</v>
      </c>
      <c r="E112" s="14">
        <v>10</v>
      </c>
      <c r="F112" s="22"/>
      <c r="G112" s="14"/>
      <c r="H112" s="23">
        <f t="shared" si="5"/>
        <v>0</v>
      </c>
      <c r="I112" s="14"/>
      <c r="J112" s="14"/>
      <c r="K112" s="14"/>
    </row>
    <row r="113" spans="1:17" s="24" customFormat="1" ht="23.5" customHeight="1">
      <c r="A113" s="10"/>
      <c r="B113" s="11" t="s">
        <v>779</v>
      </c>
      <c r="C113" s="55"/>
      <c r="D113" s="56"/>
      <c r="E113" s="56"/>
      <c r="F113" s="71"/>
      <c r="G113" s="56"/>
      <c r="H113" s="56"/>
      <c r="I113" s="56"/>
      <c r="J113" s="56"/>
      <c r="K113" s="57"/>
    </row>
    <row r="114" spans="1:17" ht="14">
      <c r="A114" s="14">
        <v>92</v>
      </c>
      <c r="B114" s="70" t="s">
        <v>780</v>
      </c>
      <c r="C114" s="16" t="s">
        <v>173</v>
      </c>
      <c r="D114" s="64" t="s">
        <v>103</v>
      </c>
      <c r="E114" s="16">
        <v>50</v>
      </c>
      <c r="F114" s="17"/>
      <c r="G114" s="16"/>
      <c r="H114" s="18">
        <f t="shared" ref="H114:H135" si="6">E114*G114</f>
        <v>0</v>
      </c>
      <c r="I114" s="16"/>
      <c r="J114" s="16"/>
      <c r="K114" s="16"/>
    </row>
    <row r="115" spans="1:17" ht="28">
      <c r="A115" s="14">
        <v>93</v>
      </c>
      <c r="B115" s="59" t="s">
        <v>781</v>
      </c>
      <c r="C115" s="64" t="s">
        <v>112</v>
      </c>
      <c r="D115" s="64" t="s">
        <v>103</v>
      </c>
      <c r="E115" s="16">
        <v>20</v>
      </c>
      <c r="F115" s="17"/>
      <c r="G115" s="16"/>
      <c r="H115" s="18">
        <f t="shared" si="6"/>
        <v>0</v>
      </c>
      <c r="I115" s="16"/>
      <c r="J115" s="16"/>
      <c r="K115" s="16"/>
    </row>
    <row r="116" spans="1:17" ht="28">
      <c r="A116" s="14">
        <v>94</v>
      </c>
      <c r="B116" s="70" t="s">
        <v>782</v>
      </c>
      <c r="C116" s="16" t="s">
        <v>112</v>
      </c>
      <c r="D116" s="64" t="s">
        <v>103</v>
      </c>
      <c r="E116" s="16">
        <v>50</v>
      </c>
      <c r="F116" s="17"/>
      <c r="G116" s="16"/>
      <c r="H116" s="18">
        <f t="shared" si="6"/>
        <v>0</v>
      </c>
      <c r="I116" s="16"/>
      <c r="J116" s="16"/>
      <c r="K116" s="16"/>
    </row>
    <row r="117" spans="1:17" ht="14">
      <c r="A117" s="14">
        <v>95</v>
      </c>
      <c r="B117" s="59" t="s">
        <v>783</v>
      </c>
      <c r="C117" s="64" t="s">
        <v>364</v>
      </c>
      <c r="D117" s="64" t="s">
        <v>103</v>
      </c>
      <c r="E117" s="16">
        <v>20</v>
      </c>
      <c r="F117" s="17"/>
      <c r="G117" s="16"/>
      <c r="H117" s="18">
        <f t="shared" si="6"/>
        <v>0</v>
      </c>
      <c r="I117" s="16"/>
      <c r="J117" s="16"/>
      <c r="K117" s="16"/>
    </row>
    <row r="118" spans="1:17" ht="14">
      <c r="A118" s="14">
        <v>96</v>
      </c>
      <c r="B118" s="59" t="s">
        <v>784</v>
      </c>
      <c r="C118" s="64" t="s">
        <v>785</v>
      </c>
      <c r="D118" s="64" t="s">
        <v>103</v>
      </c>
      <c r="E118" s="16">
        <v>10</v>
      </c>
      <c r="F118" s="17"/>
      <c r="G118" s="16"/>
      <c r="H118" s="18">
        <f t="shared" si="6"/>
        <v>0</v>
      </c>
      <c r="I118" s="16"/>
      <c r="J118" s="16"/>
      <c r="K118" s="16"/>
    </row>
    <row r="119" spans="1:17" ht="14">
      <c r="A119" s="14">
        <v>97</v>
      </c>
      <c r="B119" s="59" t="s">
        <v>786</v>
      </c>
      <c r="C119" s="64" t="s">
        <v>787</v>
      </c>
      <c r="D119" s="64" t="s">
        <v>103</v>
      </c>
      <c r="E119" s="16">
        <v>10</v>
      </c>
      <c r="F119" s="17"/>
      <c r="G119" s="16"/>
      <c r="H119" s="18">
        <f t="shared" si="6"/>
        <v>0</v>
      </c>
      <c r="I119" s="16"/>
      <c r="J119" s="16"/>
      <c r="K119" s="16"/>
    </row>
    <row r="120" spans="1:17" ht="28">
      <c r="A120" s="14">
        <v>98</v>
      </c>
      <c r="B120" s="59" t="s">
        <v>788</v>
      </c>
      <c r="C120" s="64" t="s">
        <v>173</v>
      </c>
      <c r="D120" s="64" t="s">
        <v>103</v>
      </c>
      <c r="E120" s="16">
        <v>10</v>
      </c>
      <c r="F120" s="17"/>
      <c r="G120" s="16"/>
      <c r="H120" s="18">
        <f t="shared" si="6"/>
        <v>0</v>
      </c>
      <c r="I120" s="16"/>
      <c r="J120" s="16"/>
      <c r="K120" s="16"/>
    </row>
    <row r="121" spans="1:17" ht="28">
      <c r="A121" s="14">
        <v>99</v>
      </c>
      <c r="B121" s="59" t="s">
        <v>789</v>
      </c>
      <c r="C121" s="64" t="s">
        <v>787</v>
      </c>
      <c r="D121" s="64" t="s">
        <v>103</v>
      </c>
      <c r="E121" s="16">
        <v>10</v>
      </c>
      <c r="F121" s="17"/>
      <c r="G121" s="16"/>
      <c r="H121" s="18">
        <f t="shared" si="6"/>
        <v>0</v>
      </c>
      <c r="I121" s="16"/>
      <c r="J121" s="16"/>
      <c r="K121" s="16"/>
    </row>
    <row r="122" spans="1:17" ht="28">
      <c r="A122" s="14">
        <v>100</v>
      </c>
      <c r="B122" s="70" t="s">
        <v>790</v>
      </c>
      <c r="C122" s="16" t="s">
        <v>335</v>
      </c>
      <c r="D122" s="64" t="s">
        <v>103</v>
      </c>
      <c r="E122" s="16">
        <v>30</v>
      </c>
      <c r="F122" s="17"/>
      <c r="G122" s="16"/>
      <c r="H122" s="18">
        <f t="shared" si="6"/>
        <v>0</v>
      </c>
      <c r="I122" s="16"/>
      <c r="J122" s="16"/>
      <c r="K122" s="16"/>
    </row>
    <row r="123" spans="1:17" ht="42">
      <c r="A123" s="14">
        <v>101</v>
      </c>
      <c r="B123" s="59" t="s">
        <v>791</v>
      </c>
      <c r="C123" s="64" t="s">
        <v>792</v>
      </c>
      <c r="D123" s="64" t="s">
        <v>103</v>
      </c>
      <c r="E123" s="16">
        <v>30</v>
      </c>
      <c r="F123" s="17"/>
      <c r="G123" s="16"/>
      <c r="H123" s="18">
        <f t="shared" si="6"/>
        <v>0</v>
      </c>
      <c r="I123" s="16"/>
      <c r="J123" s="16"/>
      <c r="K123" s="16"/>
    </row>
    <row r="124" spans="1:17" ht="28">
      <c r="A124" s="14">
        <v>102</v>
      </c>
      <c r="B124" s="70" t="s">
        <v>793</v>
      </c>
      <c r="C124" s="16" t="s">
        <v>112</v>
      </c>
      <c r="D124" s="16" t="s">
        <v>103</v>
      </c>
      <c r="E124" s="16">
        <v>50</v>
      </c>
      <c r="F124" s="17"/>
      <c r="G124" s="16"/>
      <c r="H124" s="18">
        <f t="shared" si="6"/>
        <v>0</v>
      </c>
      <c r="I124" s="16"/>
      <c r="J124" s="16"/>
      <c r="K124" s="16"/>
    </row>
    <row r="125" spans="1:17" s="24" customFormat="1" ht="28">
      <c r="A125" s="14">
        <v>103</v>
      </c>
      <c r="B125" s="59" t="s">
        <v>794</v>
      </c>
      <c r="C125" s="64" t="s">
        <v>795</v>
      </c>
      <c r="D125" s="64" t="s">
        <v>103</v>
      </c>
      <c r="E125" s="16">
        <v>10</v>
      </c>
      <c r="F125" s="17"/>
      <c r="G125" s="16"/>
      <c r="H125" s="18">
        <f t="shared" si="6"/>
        <v>0</v>
      </c>
      <c r="I125" s="16"/>
      <c r="J125" s="16"/>
      <c r="K125" s="16"/>
      <c r="L125" s="2"/>
    </row>
    <row r="126" spans="1:17" s="24" customFormat="1" ht="28">
      <c r="A126" s="14">
        <v>104</v>
      </c>
      <c r="B126" s="21" t="s">
        <v>796</v>
      </c>
      <c r="C126" s="14" t="s">
        <v>112</v>
      </c>
      <c r="D126" s="110" t="s">
        <v>103</v>
      </c>
      <c r="E126" s="14">
        <v>10</v>
      </c>
      <c r="F126" s="22"/>
      <c r="G126" s="14"/>
      <c r="H126" s="23">
        <f t="shared" si="6"/>
        <v>0</v>
      </c>
      <c r="I126" s="14"/>
      <c r="J126" s="14"/>
      <c r="K126" s="14"/>
    </row>
    <row r="127" spans="1:17" ht="28">
      <c r="A127" s="14">
        <v>105</v>
      </c>
      <c r="B127" s="59" t="s">
        <v>797</v>
      </c>
      <c r="C127" s="109" t="s">
        <v>112</v>
      </c>
      <c r="D127" s="110" t="s">
        <v>103</v>
      </c>
      <c r="E127" s="14">
        <v>10</v>
      </c>
      <c r="F127" s="22"/>
      <c r="G127" s="14"/>
      <c r="H127" s="23">
        <f t="shared" si="6"/>
        <v>0</v>
      </c>
      <c r="I127" s="14"/>
      <c r="J127" s="14"/>
      <c r="K127" s="14"/>
      <c r="L127" s="24"/>
    </row>
    <row r="128" spans="1:17" ht="28">
      <c r="A128" s="14">
        <v>106</v>
      </c>
      <c r="B128" s="59" t="s">
        <v>798</v>
      </c>
      <c r="C128" s="64" t="s">
        <v>173</v>
      </c>
      <c r="D128" s="64" t="s">
        <v>103</v>
      </c>
      <c r="E128" s="16">
        <v>20</v>
      </c>
      <c r="F128" s="17"/>
      <c r="G128" s="16"/>
      <c r="H128" s="18">
        <f t="shared" si="6"/>
        <v>0</v>
      </c>
      <c r="I128" s="16"/>
      <c r="J128" s="16"/>
      <c r="K128" s="16"/>
      <c r="M128" s="26"/>
      <c r="N128" s="113"/>
      <c r="O128" s="26"/>
      <c r="P128" s="26"/>
      <c r="Q128" s="112"/>
    </row>
    <row r="129" spans="1:17" ht="42">
      <c r="A129" s="14">
        <v>107</v>
      </c>
      <c r="B129" s="70" t="s">
        <v>799</v>
      </c>
      <c r="C129" s="16" t="s">
        <v>173</v>
      </c>
      <c r="D129" s="64" t="s">
        <v>103</v>
      </c>
      <c r="E129" s="16">
        <v>20</v>
      </c>
      <c r="F129" s="17"/>
      <c r="G129" s="16"/>
      <c r="H129" s="18">
        <f t="shared" si="6"/>
        <v>0</v>
      </c>
      <c r="I129" s="16"/>
      <c r="J129" s="16"/>
      <c r="K129" s="16"/>
      <c r="M129" s="26"/>
      <c r="N129" s="115"/>
      <c r="O129" s="26"/>
      <c r="P129" s="26"/>
      <c r="Q129" s="112"/>
    </row>
    <row r="130" spans="1:17" ht="28">
      <c r="A130" s="14">
        <v>108</v>
      </c>
      <c r="B130" s="59" t="s">
        <v>800</v>
      </c>
      <c r="C130" s="64" t="s">
        <v>173</v>
      </c>
      <c r="D130" s="64" t="s">
        <v>103</v>
      </c>
      <c r="E130" s="16">
        <v>20</v>
      </c>
      <c r="F130" s="17"/>
      <c r="G130" s="16"/>
      <c r="H130" s="18">
        <f t="shared" si="6"/>
        <v>0</v>
      </c>
      <c r="I130" s="16"/>
      <c r="J130" s="16"/>
      <c r="K130" s="16"/>
      <c r="M130" s="26"/>
      <c r="N130" s="113"/>
      <c r="O130" s="26"/>
      <c r="P130" s="26"/>
      <c r="Q130" s="112"/>
    </row>
    <row r="131" spans="1:17" ht="28">
      <c r="A131" s="14">
        <v>109</v>
      </c>
      <c r="B131" s="70" t="s">
        <v>801</v>
      </c>
      <c r="C131" s="16" t="s">
        <v>173</v>
      </c>
      <c r="D131" s="64" t="s">
        <v>103</v>
      </c>
      <c r="E131" s="16">
        <v>20</v>
      </c>
      <c r="F131" s="17"/>
      <c r="G131" s="16"/>
      <c r="H131" s="18">
        <f t="shared" si="6"/>
        <v>0</v>
      </c>
      <c r="I131" s="16"/>
      <c r="J131" s="16"/>
      <c r="K131" s="16"/>
    </row>
    <row r="132" spans="1:17" ht="28">
      <c r="A132" s="14">
        <v>110</v>
      </c>
      <c r="B132" s="70" t="s">
        <v>802</v>
      </c>
      <c r="C132" s="16" t="s">
        <v>803</v>
      </c>
      <c r="D132" s="64" t="s">
        <v>103</v>
      </c>
      <c r="E132" s="16">
        <v>20</v>
      </c>
      <c r="F132" s="17"/>
      <c r="G132" s="16"/>
      <c r="H132" s="18">
        <f t="shared" si="6"/>
        <v>0</v>
      </c>
      <c r="I132" s="16"/>
      <c r="J132" s="16"/>
      <c r="K132" s="16"/>
    </row>
    <row r="133" spans="1:17" ht="28">
      <c r="A133" s="14">
        <v>111</v>
      </c>
      <c r="B133" s="70" t="s">
        <v>804</v>
      </c>
      <c r="C133" s="16" t="s">
        <v>173</v>
      </c>
      <c r="D133" s="64" t="s">
        <v>103</v>
      </c>
      <c r="E133" s="16">
        <v>20</v>
      </c>
      <c r="F133" s="17"/>
      <c r="G133" s="16"/>
      <c r="H133" s="18">
        <f t="shared" si="6"/>
        <v>0</v>
      </c>
      <c r="I133" s="16"/>
      <c r="J133" s="16"/>
      <c r="K133" s="16"/>
    </row>
    <row r="134" spans="1:17" ht="14">
      <c r="A134" s="14">
        <v>112</v>
      </c>
      <c r="B134" s="70" t="s">
        <v>805</v>
      </c>
      <c r="C134" s="16" t="s">
        <v>173</v>
      </c>
      <c r="D134" s="64" t="s">
        <v>103</v>
      </c>
      <c r="E134" s="16">
        <v>10</v>
      </c>
      <c r="F134" s="17"/>
      <c r="G134" s="16"/>
      <c r="H134" s="18">
        <f t="shared" si="6"/>
        <v>0</v>
      </c>
      <c r="I134" s="16"/>
      <c r="J134" s="16"/>
      <c r="K134" s="16"/>
    </row>
    <row r="135" spans="1:17" ht="14">
      <c r="A135" s="14">
        <v>113</v>
      </c>
      <c r="B135" s="70" t="s">
        <v>806</v>
      </c>
      <c r="C135" s="16" t="s">
        <v>119</v>
      </c>
      <c r="D135" s="16" t="s">
        <v>103</v>
      </c>
      <c r="E135" s="16">
        <v>10</v>
      </c>
      <c r="F135" s="17"/>
      <c r="G135" s="16"/>
      <c r="H135" s="18">
        <f t="shared" si="6"/>
        <v>0</v>
      </c>
      <c r="I135" s="16"/>
      <c r="J135" s="16"/>
      <c r="K135" s="16"/>
    </row>
    <row r="136" spans="1:17" s="24" customFormat="1" ht="23.5" customHeight="1">
      <c r="A136" s="10"/>
      <c r="B136" s="11" t="s">
        <v>807</v>
      </c>
      <c r="C136" s="55"/>
      <c r="D136" s="56"/>
      <c r="E136" s="56"/>
      <c r="F136" s="71"/>
      <c r="G136" s="56"/>
      <c r="H136" s="56"/>
      <c r="I136" s="56"/>
      <c r="J136" s="56"/>
      <c r="K136" s="57"/>
    </row>
    <row r="137" spans="1:17" ht="56">
      <c r="A137" s="14">
        <v>114</v>
      </c>
      <c r="B137" s="59" t="s">
        <v>808</v>
      </c>
      <c r="C137" s="64" t="s">
        <v>809</v>
      </c>
      <c r="D137" s="64" t="s">
        <v>103</v>
      </c>
      <c r="E137" s="16">
        <v>5</v>
      </c>
      <c r="F137" s="17"/>
      <c r="G137" s="16"/>
      <c r="H137" s="18">
        <f t="shared" ref="H137:H143" si="7">E137*G137</f>
        <v>0</v>
      </c>
      <c r="I137" s="16"/>
      <c r="J137" s="16"/>
      <c r="K137" s="16"/>
    </row>
    <row r="138" spans="1:17" ht="70">
      <c r="A138" s="14">
        <v>115</v>
      </c>
      <c r="B138" s="59" t="s">
        <v>810</v>
      </c>
      <c r="C138" s="64" t="s">
        <v>110</v>
      </c>
      <c r="D138" s="64" t="s">
        <v>103</v>
      </c>
      <c r="E138" s="16">
        <v>5</v>
      </c>
      <c r="F138" s="17"/>
      <c r="G138" s="16"/>
      <c r="H138" s="18">
        <f t="shared" si="7"/>
        <v>0</v>
      </c>
      <c r="I138" s="16"/>
      <c r="J138" s="16"/>
      <c r="K138" s="16"/>
    </row>
    <row r="139" spans="1:17" ht="42">
      <c r="A139" s="14">
        <v>116</v>
      </c>
      <c r="B139" s="59" t="s">
        <v>811</v>
      </c>
      <c r="C139" s="64" t="s">
        <v>809</v>
      </c>
      <c r="D139" s="64" t="s">
        <v>103</v>
      </c>
      <c r="E139" s="16">
        <v>5</v>
      </c>
      <c r="F139" s="17"/>
      <c r="G139" s="16"/>
      <c r="H139" s="18">
        <f t="shared" si="7"/>
        <v>0</v>
      </c>
      <c r="I139" s="16"/>
      <c r="J139" s="16"/>
      <c r="K139" s="16"/>
    </row>
    <row r="140" spans="1:17" ht="28">
      <c r="A140" s="14">
        <v>117</v>
      </c>
      <c r="B140" s="59" t="s">
        <v>812</v>
      </c>
      <c r="C140" s="64" t="s">
        <v>338</v>
      </c>
      <c r="D140" s="64" t="s">
        <v>103</v>
      </c>
      <c r="E140" s="16">
        <v>5</v>
      </c>
      <c r="F140" s="17"/>
      <c r="G140" s="16"/>
      <c r="H140" s="18">
        <f t="shared" si="7"/>
        <v>0</v>
      </c>
      <c r="I140" s="16"/>
      <c r="J140" s="16"/>
      <c r="K140" s="16"/>
    </row>
    <row r="141" spans="1:17" ht="42">
      <c r="A141" s="14">
        <v>118</v>
      </c>
      <c r="B141" s="59" t="s">
        <v>813</v>
      </c>
      <c r="C141" s="64" t="s">
        <v>338</v>
      </c>
      <c r="D141" s="64" t="s">
        <v>103</v>
      </c>
      <c r="E141" s="16">
        <v>20</v>
      </c>
      <c r="F141" s="17"/>
      <c r="G141" s="16"/>
      <c r="H141" s="18">
        <f t="shared" si="7"/>
        <v>0</v>
      </c>
      <c r="I141" s="16"/>
      <c r="J141" s="16"/>
      <c r="K141" s="16"/>
    </row>
    <row r="142" spans="1:17" ht="28">
      <c r="A142" s="14">
        <v>119</v>
      </c>
      <c r="B142" s="59" t="s">
        <v>814</v>
      </c>
      <c r="C142" s="64" t="s">
        <v>146</v>
      </c>
      <c r="D142" s="64" t="s">
        <v>103</v>
      </c>
      <c r="E142" s="16">
        <v>10</v>
      </c>
      <c r="F142" s="17"/>
      <c r="G142" s="16"/>
      <c r="H142" s="18">
        <f t="shared" si="7"/>
        <v>0</v>
      </c>
      <c r="I142" s="16"/>
      <c r="J142" s="16"/>
      <c r="K142" s="16"/>
    </row>
    <row r="143" spans="1:17" ht="42">
      <c r="A143" s="14">
        <v>120</v>
      </c>
      <c r="B143" s="59" t="s">
        <v>815</v>
      </c>
      <c r="C143" s="64" t="s">
        <v>338</v>
      </c>
      <c r="D143" s="64" t="s">
        <v>103</v>
      </c>
      <c r="E143" s="16">
        <v>20</v>
      </c>
      <c r="F143" s="17"/>
      <c r="G143" s="16"/>
      <c r="H143" s="18">
        <f t="shared" si="7"/>
        <v>0</v>
      </c>
      <c r="I143" s="16"/>
      <c r="J143" s="16"/>
      <c r="K143" s="16"/>
    </row>
    <row r="144" spans="1:17" s="24" customFormat="1" ht="23.5" customHeight="1">
      <c r="A144" s="10"/>
      <c r="B144" s="11" t="s">
        <v>816</v>
      </c>
      <c r="C144" s="55"/>
      <c r="D144" s="56"/>
      <c r="E144" s="56"/>
      <c r="F144" s="71"/>
      <c r="G144" s="56"/>
      <c r="H144" s="56"/>
      <c r="I144" s="56"/>
      <c r="J144" s="56"/>
      <c r="K144" s="57"/>
    </row>
    <row r="145" spans="1:12" ht="42">
      <c r="A145" s="14">
        <v>121</v>
      </c>
      <c r="B145" s="59" t="s">
        <v>817</v>
      </c>
      <c r="C145" s="64" t="s">
        <v>818</v>
      </c>
      <c r="D145" s="64" t="s">
        <v>103</v>
      </c>
      <c r="E145" s="16">
        <v>10</v>
      </c>
      <c r="F145" s="17"/>
      <c r="G145" s="16"/>
      <c r="H145" s="18">
        <f t="shared" ref="H145:H159" si="8">E145*G145</f>
        <v>0</v>
      </c>
      <c r="I145" s="16"/>
      <c r="J145" s="16"/>
      <c r="K145" s="16"/>
    </row>
    <row r="146" spans="1:12" ht="56">
      <c r="A146" s="14">
        <v>122</v>
      </c>
      <c r="B146" s="59" t="s">
        <v>819</v>
      </c>
      <c r="C146" s="64" t="s">
        <v>173</v>
      </c>
      <c r="D146" s="64" t="s">
        <v>103</v>
      </c>
      <c r="E146" s="16">
        <v>10</v>
      </c>
      <c r="F146" s="17"/>
      <c r="G146" s="16"/>
      <c r="H146" s="18">
        <f t="shared" si="8"/>
        <v>0</v>
      </c>
      <c r="I146" s="16"/>
      <c r="J146" s="16"/>
      <c r="K146" s="16"/>
    </row>
    <row r="147" spans="1:12" ht="56">
      <c r="A147" s="14">
        <v>123</v>
      </c>
      <c r="B147" s="59" t="s">
        <v>820</v>
      </c>
      <c r="C147" s="64" t="s">
        <v>119</v>
      </c>
      <c r="D147" s="64" t="s">
        <v>103</v>
      </c>
      <c r="E147" s="16">
        <v>10</v>
      </c>
      <c r="F147" s="17"/>
      <c r="G147" s="16"/>
      <c r="H147" s="18">
        <f t="shared" si="8"/>
        <v>0</v>
      </c>
      <c r="I147" s="16"/>
      <c r="J147" s="16"/>
      <c r="K147" s="16"/>
    </row>
    <row r="148" spans="1:12" ht="42">
      <c r="A148" s="14">
        <v>124</v>
      </c>
      <c r="B148" s="59" t="s">
        <v>821</v>
      </c>
      <c r="C148" s="64" t="s">
        <v>412</v>
      </c>
      <c r="D148" s="64" t="s">
        <v>103</v>
      </c>
      <c r="E148" s="16">
        <v>50</v>
      </c>
      <c r="F148" s="17"/>
      <c r="G148" s="16"/>
      <c r="H148" s="18">
        <f t="shared" si="8"/>
        <v>0</v>
      </c>
      <c r="I148" s="16"/>
      <c r="J148" s="16"/>
      <c r="K148" s="16"/>
    </row>
    <row r="149" spans="1:12" ht="28">
      <c r="A149" s="14">
        <v>125</v>
      </c>
      <c r="B149" s="59" t="s">
        <v>822</v>
      </c>
      <c r="C149" s="64" t="s">
        <v>112</v>
      </c>
      <c r="D149" s="64" t="s">
        <v>103</v>
      </c>
      <c r="E149" s="16">
        <v>50</v>
      </c>
      <c r="F149" s="17"/>
      <c r="G149" s="16"/>
      <c r="H149" s="18">
        <f t="shared" si="8"/>
        <v>0</v>
      </c>
      <c r="I149" s="16"/>
      <c r="J149" s="16"/>
      <c r="K149" s="16"/>
    </row>
    <row r="150" spans="1:12" s="24" customFormat="1" ht="14">
      <c r="A150" s="14">
        <v>126</v>
      </c>
      <c r="B150" s="70" t="s">
        <v>823</v>
      </c>
      <c r="C150" s="16" t="s">
        <v>412</v>
      </c>
      <c r="D150" s="16" t="s">
        <v>103</v>
      </c>
      <c r="E150" s="16">
        <v>50</v>
      </c>
      <c r="F150" s="17"/>
      <c r="G150" s="16"/>
      <c r="H150" s="18">
        <f t="shared" si="8"/>
        <v>0</v>
      </c>
      <c r="I150" s="16"/>
      <c r="J150" s="16"/>
      <c r="K150" s="16"/>
      <c r="L150" s="2"/>
    </row>
    <row r="151" spans="1:12" s="24" customFormat="1" ht="42">
      <c r="A151" s="14">
        <v>127</v>
      </c>
      <c r="B151" s="59" t="s">
        <v>824</v>
      </c>
      <c r="C151" s="64" t="s">
        <v>173</v>
      </c>
      <c r="D151" s="64" t="s">
        <v>103</v>
      </c>
      <c r="E151" s="16">
        <v>10</v>
      </c>
      <c r="F151" s="17"/>
      <c r="G151" s="16"/>
      <c r="H151" s="18">
        <f t="shared" si="8"/>
        <v>0</v>
      </c>
      <c r="I151" s="16"/>
      <c r="J151" s="16"/>
      <c r="K151" s="16"/>
      <c r="L151" s="2"/>
    </row>
    <row r="152" spans="1:12" ht="28">
      <c r="A152" s="14">
        <v>128</v>
      </c>
      <c r="B152" s="59" t="s">
        <v>825</v>
      </c>
      <c r="C152" s="109" t="s">
        <v>119</v>
      </c>
      <c r="D152" s="110" t="s">
        <v>103</v>
      </c>
      <c r="E152" s="14">
        <v>10</v>
      </c>
      <c r="F152" s="17"/>
      <c r="G152" s="14"/>
      <c r="H152" s="23">
        <f t="shared" si="8"/>
        <v>0</v>
      </c>
      <c r="I152" s="14"/>
      <c r="J152" s="14"/>
      <c r="K152" s="14"/>
      <c r="L152" s="24"/>
    </row>
    <row r="153" spans="1:12" ht="14">
      <c r="A153" s="14">
        <v>129</v>
      </c>
      <c r="B153" s="70" t="s">
        <v>826</v>
      </c>
      <c r="C153" s="16" t="s">
        <v>768</v>
      </c>
      <c r="D153" s="64" t="s">
        <v>103</v>
      </c>
      <c r="E153" s="16">
        <v>50</v>
      </c>
      <c r="F153" s="17"/>
      <c r="G153" s="16"/>
      <c r="H153" s="18">
        <f t="shared" si="8"/>
        <v>0</v>
      </c>
      <c r="I153" s="16"/>
      <c r="J153" s="16"/>
      <c r="K153" s="16"/>
    </row>
    <row r="154" spans="1:12" ht="42">
      <c r="A154" s="14">
        <v>130</v>
      </c>
      <c r="B154" s="70" t="s">
        <v>827</v>
      </c>
      <c r="C154" s="16" t="s">
        <v>768</v>
      </c>
      <c r="D154" s="64" t="s">
        <v>103</v>
      </c>
      <c r="E154" s="16">
        <v>50</v>
      </c>
      <c r="F154" s="17"/>
      <c r="G154" s="16"/>
      <c r="H154" s="18">
        <f t="shared" si="8"/>
        <v>0</v>
      </c>
      <c r="I154" s="16"/>
      <c r="J154" s="16"/>
      <c r="K154" s="16"/>
    </row>
    <row r="155" spans="1:12" ht="42">
      <c r="A155" s="14">
        <v>131</v>
      </c>
      <c r="B155" s="59" t="s">
        <v>828</v>
      </c>
      <c r="C155" s="64" t="s">
        <v>412</v>
      </c>
      <c r="D155" s="64" t="s">
        <v>103</v>
      </c>
      <c r="E155" s="16">
        <v>50</v>
      </c>
      <c r="F155" s="17"/>
      <c r="G155" s="16"/>
      <c r="H155" s="18">
        <f t="shared" si="8"/>
        <v>0</v>
      </c>
      <c r="I155" s="16"/>
      <c r="J155" s="16"/>
      <c r="K155" s="16"/>
    </row>
    <row r="156" spans="1:12" ht="42">
      <c r="A156" s="14">
        <v>132</v>
      </c>
      <c r="B156" s="70" t="s">
        <v>829</v>
      </c>
      <c r="C156" s="16" t="s">
        <v>412</v>
      </c>
      <c r="D156" s="64" t="s">
        <v>103</v>
      </c>
      <c r="E156" s="16">
        <v>50</v>
      </c>
      <c r="F156" s="17"/>
      <c r="G156" s="16"/>
      <c r="H156" s="18">
        <f t="shared" si="8"/>
        <v>0</v>
      </c>
      <c r="I156" s="16"/>
      <c r="J156" s="16"/>
      <c r="K156" s="16"/>
    </row>
    <row r="157" spans="1:12" ht="42">
      <c r="A157" s="14">
        <v>133</v>
      </c>
      <c r="B157" s="70" t="s">
        <v>830</v>
      </c>
      <c r="C157" s="16" t="s">
        <v>412</v>
      </c>
      <c r="D157" s="64" t="s">
        <v>103</v>
      </c>
      <c r="E157" s="16">
        <v>50</v>
      </c>
      <c r="F157" s="17"/>
      <c r="G157" s="16"/>
      <c r="H157" s="18">
        <f t="shared" si="8"/>
        <v>0</v>
      </c>
      <c r="I157" s="16"/>
      <c r="J157" s="16"/>
      <c r="K157" s="16"/>
    </row>
    <row r="158" spans="1:12" ht="42">
      <c r="A158" s="14">
        <v>134</v>
      </c>
      <c r="B158" s="70" t="s">
        <v>831</v>
      </c>
      <c r="C158" s="16" t="s">
        <v>412</v>
      </c>
      <c r="D158" s="16" t="s">
        <v>103</v>
      </c>
      <c r="E158" s="16">
        <v>50</v>
      </c>
      <c r="F158" s="17"/>
      <c r="G158" s="16"/>
      <c r="H158" s="18">
        <f t="shared" si="8"/>
        <v>0</v>
      </c>
      <c r="I158" s="16"/>
      <c r="J158" s="16"/>
      <c r="K158" s="16"/>
    </row>
    <row r="159" spans="1:12" ht="28">
      <c r="A159" s="14">
        <v>135</v>
      </c>
      <c r="B159" s="70" t="s">
        <v>832</v>
      </c>
      <c r="C159" s="16" t="s">
        <v>833</v>
      </c>
      <c r="D159" s="16" t="s">
        <v>103</v>
      </c>
      <c r="E159" s="16">
        <v>10</v>
      </c>
      <c r="F159" s="17"/>
      <c r="G159" s="16"/>
      <c r="H159" s="18">
        <f t="shared" si="8"/>
        <v>0</v>
      </c>
      <c r="I159" s="16"/>
      <c r="J159" s="16"/>
      <c r="K159" s="16"/>
    </row>
    <row r="160" spans="1:12" s="24" customFormat="1" ht="23.5" customHeight="1">
      <c r="A160" s="10"/>
      <c r="B160" s="11" t="s">
        <v>834</v>
      </c>
      <c r="C160" s="55"/>
      <c r="D160" s="56"/>
      <c r="E160" s="56"/>
      <c r="F160" s="71"/>
      <c r="G160" s="56"/>
      <c r="H160" s="56"/>
      <c r="I160" s="56"/>
      <c r="J160" s="56"/>
      <c r="K160" s="57"/>
    </row>
    <row r="161" spans="1:11" ht="42">
      <c r="A161" s="14">
        <v>136</v>
      </c>
      <c r="B161" s="59" t="s">
        <v>835</v>
      </c>
      <c r="C161" s="64" t="s">
        <v>146</v>
      </c>
      <c r="D161" s="64" t="s">
        <v>103</v>
      </c>
      <c r="E161" s="16">
        <v>10</v>
      </c>
      <c r="F161" s="17">
        <v>0</v>
      </c>
      <c r="G161" s="16"/>
      <c r="H161" s="18">
        <f t="shared" ref="H161:H167" si="9">E161*G161</f>
        <v>0</v>
      </c>
      <c r="I161" s="16"/>
      <c r="J161" s="16"/>
      <c r="K161" s="16"/>
    </row>
    <row r="162" spans="1:11" ht="23" customHeight="1">
      <c r="A162" s="14">
        <v>137</v>
      </c>
      <c r="B162" s="59" t="s">
        <v>836</v>
      </c>
      <c r="C162" s="64" t="s">
        <v>105</v>
      </c>
      <c r="D162" s="64" t="s">
        <v>103</v>
      </c>
      <c r="E162" s="16">
        <v>10</v>
      </c>
      <c r="F162" s="17"/>
      <c r="G162" s="16"/>
      <c r="H162" s="18">
        <f t="shared" si="9"/>
        <v>0</v>
      </c>
      <c r="I162" s="16"/>
      <c r="J162" s="16"/>
      <c r="K162" s="16"/>
    </row>
    <row r="163" spans="1:11" ht="28">
      <c r="A163" s="14">
        <v>138</v>
      </c>
      <c r="B163" s="59" t="s">
        <v>837</v>
      </c>
      <c r="C163" s="64" t="s">
        <v>105</v>
      </c>
      <c r="D163" s="64" t="s">
        <v>103</v>
      </c>
      <c r="E163" s="16">
        <v>300</v>
      </c>
      <c r="F163" s="17"/>
      <c r="G163" s="16"/>
      <c r="H163" s="18">
        <f t="shared" si="9"/>
        <v>0</v>
      </c>
      <c r="I163" s="16"/>
      <c r="J163" s="16"/>
      <c r="K163" s="16"/>
    </row>
    <row r="164" spans="1:11" ht="25.25" customHeight="1">
      <c r="A164" s="14">
        <v>139</v>
      </c>
      <c r="B164" s="21" t="s">
        <v>838</v>
      </c>
      <c r="C164" s="16" t="s">
        <v>105</v>
      </c>
      <c r="D164" s="16" t="s">
        <v>103</v>
      </c>
      <c r="E164" s="16">
        <v>10</v>
      </c>
      <c r="F164" s="17"/>
      <c r="G164" s="16"/>
      <c r="H164" s="18">
        <f t="shared" si="9"/>
        <v>0</v>
      </c>
      <c r="I164" s="16"/>
      <c r="J164" s="16"/>
      <c r="K164" s="16"/>
    </row>
    <row r="165" spans="1:11" s="24" customFormat="1" ht="28">
      <c r="A165" s="14">
        <v>140</v>
      </c>
      <c r="B165" s="21" t="s">
        <v>839</v>
      </c>
      <c r="C165" s="14" t="s">
        <v>149</v>
      </c>
      <c r="D165" s="110" t="s">
        <v>103</v>
      </c>
      <c r="E165" s="14">
        <v>50</v>
      </c>
      <c r="F165" s="22"/>
      <c r="G165" s="14"/>
      <c r="H165" s="23">
        <f t="shared" si="9"/>
        <v>0</v>
      </c>
      <c r="I165" s="14"/>
      <c r="J165" s="14"/>
      <c r="K165" s="14"/>
    </row>
    <row r="166" spans="1:11" s="24" customFormat="1" ht="28">
      <c r="A166" s="14">
        <v>141</v>
      </c>
      <c r="B166" s="21" t="s">
        <v>839</v>
      </c>
      <c r="C166" s="14" t="s">
        <v>105</v>
      </c>
      <c r="D166" s="110" t="s">
        <v>103</v>
      </c>
      <c r="E166" s="14">
        <v>300</v>
      </c>
      <c r="F166" s="40"/>
      <c r="G166" s="14"/>
      <c r="H166" s="23">
        <f t="shared" si="9"/>
        <v>0</v>
      </c>
      <c r="I166" s="14"/>
      <c r="J166" s="14"/>
      <c r="K166" s="14"/>
    </row>
    <row r="167" spans="1:11" s="24" customFormat="1" ht="25.25" customHeight="1">
      <c r="A167" s="14">
        <v>142</v>
      </c>
      <c r="B167" s="59" t="s">
        <v>840</v>
      </c>
      <c r="C167" s="109" t="s">
        <v>149</v>
      </c>
      <c r="D167" s="110" t="s">
        <v>103</v>
      </c>
      <c r="E167" s="14">
        <v>50</v>
      </c>
      <c r="F167" s="22"/>
      <c r="G167" s="14"/>
      <c r="H167" s="23">
        <f t="shared" si="9"/>
        <v>0</v>
      </c>
      <c r="I167" s="14"/>
      <c r="J167" s="14"/>
      <c r="K167" s="14"/>
    </row>
    <row r="168" spans="1:11" s="24" customFormat="1" ht="23.5" customHeight="1">
      <c r="A168" s="10"/>
      <c r="B168" s="11" t="s">
        <v>841</v>
      </c>
      <c r="C168" s="55"/>
      <c r="D168" s="56"/>
      <c r="E168" s="56"/>
      <c r="F168" s="71"/>
      <c r="G168" s="56"/>
      <c r="H168" s="56"/>
      <c r="I168" s="56"/>
      <c r="J168" s="56"/>
      <c r="K168" s="57"/>
    </row>
    <row r="169" spans="1:11" ht="14">
      <c r="A169" s="14">
        <v>143</v>
      </c>
      <c r="B169" s="59" t="s">
        <v>842</v>
      </c>
      <c r="C169" s="64" t="s">
        <v>541</v>
      </c>
      <c r="D169" s="64" t="s">
        <v>103</v>
      </c>
      <c r="E169" s="16">
        <v>50</v>
      </c>
      <c r="F169" s="17"/>
      <c r="G169" s="16"/>
      <c r="H169" s="18">
        <f t="shared" ref="H169:H202" si="10">E169*G169</f>
        <v>0</v>
      </c>
      <c r="I169" s="16"/>
      <c r="J169" s="16"/>
      <c r="K169" s="16"/>
    </row>
    <row r="170" spans="1:11" ht="14">
      <c r="A170" s="14">
        <v>144</v>
      </c>
      <c r="B170" s="59" t="s">
        <v>843</v>
      </c>
      <c r="C170" s="64" t="s">
        <v>538</v>
      </c>
      <c r="D170" s="64" t="s">
        <v>103</v>
      </c>
      <c r="E170" s="16">
        <v>50</v>
      </c>
      <c r="F170" s="17"/>
      <c r="G170" s="16"/>
      <c r="H170" s="18">
        <f t="shared" si="10"/>
        <v>0</v>
      </c>
      <c r="I170" s="16"/>
      <c r="J170" s="16"/>
      <c r="K170" s="16"/>
    </row>
    <row r="171" spans="1:11" ht="42">
      <c r="A171" s="14">
        <v>145</v>
      </c>
      <c r="B171" s="59" t="s">
        <v>844</v>
      </c>
      <c r="C171" s="64" t="s">
        <v>119</v>
      </c>
      <c r="D171" s="64" t="s">
        <v>103</v>
      </c>
      <c r="E171" s="16">
        <v>20</v>
      </c>
      <c r="F171" s="17"/>
      <c r="G171" s="16"/>
      <c r="H171" s="18">
        <f t="shared" si="10"/>
        <v>0</v>
      </c>
      <c r="I171" s="16"/>
      <c r="J171" s="16"/>
      <c r="K171" s="16"/>
    </row>
    <row r="172" spans="1:11" ht="42">
      <c r="A172" s="14">
        <v>146</v>
      </c>
      <c r="B172" s="59" t="s">
        <v>845</v>
      </c>
      <c r="C172" s="64" t="s">
        <v>119</v>
      </c>
      <c r="D172" s="64" t="s">
        <v>103</v>
      </c>
      <c r="E172" s="16">
        <v>20</v>
      </c>
      <c r="F172" s="17"/>
      <c r="G172" s="16"/>
      <c r="H172" s="18">
        <f t="shared" si="10"/>
        <v>0</v>
      </c>
      <c r="I172" s="16"/>
      <c r="J172" s="16"/>
      <c r="K172" s="16"/>
    </row>
    <row r="173" spans="1:11" ht="42">
      <c r="A173" s="14">
        <v>147</v>
      </c>
      <c r="B173" s="59" t="s">
        <v>846</v>
      </c>
      <c r="C173" s="64" t="s">
        <v>119</v>
      </c>
      <c r="D173" s="64" t="s">
        <v>103</v>
      </c>
      <c r="E173" s="16">
        <v>20</v>
      </c>
      <c r="F173" s="17"/>
      <c r="G173" s="16"/>
      <c r="H173" s="18">
        <f t="shared" si="10"/>
        <v>0</v>
      </c>
      <c r="I173" s="16"/>
      <c r="J173" s="16"/>
      <c r="K173" s="16"/>
    </row>
    <row r="174" spans="1:11" ht="42">
      <c r="A174" s="14">
        <v>148</v>
      </c>
      <c r="B174" s="59" t="s">
        <v>847</v>
      </c>
      <c r="C174" s="64" t="s">
        <v>119</v>
      </c>
      <c r="D174" s="64" t="s">
        <v>103</v>
      </c>
      <c r="E174" s="16">
        <v>20</v>
      </c>
      <c r="F174" s="17"/>
      <c r="G174" s="16"/>
      <c r="H174" s="18">
        <f t="shared" si="10"/>
        <v>0</v>
      </c>
      <c r="I174" s="16"/>
      <c r="J174" s="16"/>
      <c r="K174" s="16"/>
    </row>
    <row r="175" spans="1:11" ht="42">
      <c r="A175" s="14">
        <v>149</v>
      </c>
      <c r="B175" s="59" t="s">
        <v>848</v>
      </c>
      <c r="C175" s="64" t="s">
        <v>849</v>
      </c>
      <c r="D175" s="64" t="s">
        <v>103</v>
      </c>
      <c r="E175" s="16">
        <v>20</v>
      </c>
      <c r="F175" s="17"/>
      <c r="G175" s="16"/>
      <c r="H175" s="18">
        <f t="shared" si="10"/>
        <v>0</v>
      </c>
      <c r="I175" s="16"/>
      <c r="J175" s="16"/>
      <c r="K175" s="16"/>
    </row>
    <row r="176" spans="1:11" ht="42">
      <c r="A176" s="14">
        <v>150</v>
      </c>
      <c r="B176" s="59" t="s">
        <v>850</v>
      </c>
      <c r="C176" s="64" t="s">
        <v>119</v>
      </c>
      <c r="D176" s="64" t="s">
        <v>103</v>
      </c>
      <c r="E176" s="16">
        <v>20</v>
      </c>
      <c r="F176" s="17"/>
      <c r="G176" s="16"/>
      <c r="H176" s="18">
        <f t="shared" si="10"/>
        <v>0</v>
      </c>
      <c r="I176" s="16"/>
      <c r="J176" s="16"/>
      <c r="K176" s="16"/>
    </row>
    <row r="177" spans="1:11" ht="42">
      <c r="A177" s="14">
        <v>151</v>
      </c>
      <c r="B177" s="59" t="s">
        <v>851</v>
      </c>
      <c r="C177" s="64" t="s">
        <v>146</v>
      </c>
      <c r="D177" s="64" t="s">
        <v>103</v>
      </c>
      <c r="E177" s="16">
        <v>20</v>
      </c>
      <c r="F177" s="17"/>
      <c r="G177" s="16"/>
      <c r="H177" s="18">
        <f t="shared" si="10"/>
        <v>0</v>
      </c>
      <c r="I177" s="16"/>
      <c r="J177" s="16"/>
      <c r="K177" s="16"/>
    </row>
    <row r="178" spans="1:11" ht="28">
      <c r="A178" s="14">
        <v>152</v>
      </c>
      <c r="B178" s="59" t="s">
        <v>852</v>
      </c>
      <c r="C178" s="64" t="s">
        <v>119</v>
      </c>
      <c r="D178" s="64" t="s">
        <v>103</v>
      </c>
      <c r="E178" s="16">
        <v>20</v>
      </c>
      <c r="F178" s="17"/>
      <c r="G178" s="16"/>
      <c r="H178" s="18">
        <f t="shared" si="10"/>
        <v>0</v>
      </c>
      <c r="I178" s="16"/>
      <c r="J178" s="16"/>
      <c r="K178" s="16"/>
    </row>
    <row r="179" spans="1:11" ht="28">
      <c r="A179" s="14">
        <v>153</v>
      </c>
      <c r="B179" s="59" t="s">
        <v>853</v>
      </c>
      <c r="C179" s="64" t="s">
        <v>119</v>
      </c>
      <c r="D179" s="64" t="s">
        <v>103</v>
      </c>
      <c r="E179" s="16">
        <v>20</v>
      </c>
      <c r="F179" s="17"/>
      <c r="G179" s="16"/>
      <c r="H179" s="18">
        <f t="shared" si="10"/>
        <v>0</v>
      </c>
      <c r="I179" s="16"/>
      <c r="J179" s="16"/>
      <c r="K179" s="16"/>
    </row>
    <row r="180" spans="1:11" s="24" customFormat="1" ht="28">
      <c r="A180" s="14">
        <v>154</v>
      </c>
      <c r="B180" s="21" t="s">
        <v>854</v>
      </c>
      <c r="C180" s="14" t="s">
        <v>119</v>
      </c>
      <c r="D180" s="110" t="s">
        <v>103</v>
      </c>
      <c r="E180" s="16">
        <v>20</v>
      </c>
      <c r="F180" s="22"/>
      <c r="G180" s="14"/>
      <c r="H180" s="23">
        <f t="shared" si="10"/>
        <v>0</v>
      </c>
      <c r="I180" s="14"/>
      <c r="J180" s="14"/>
      <c r="K180" s="14"/>
    </row>
    <row r="181" spans="1:11" s="24" customFormat="1" ht="28">
      <c r="A181" s="14">
        <v>155</v>
      </c>
      <c r="B181" s="59" t="s">
        <v>855</v>
      </c>
      <c r="C181" s="109" t="s">
        <v>119</v>
      </c>
      <c r="D181" s="110" t="s">
        <v>103</v>
      </c>
      <c r="E181" s="16">
        <v>20</v>
      </c>
      <c r="F181" s="22"/>
      <c r="G181" s="14"/>
      <c r="H181" s="23">
        <f t="shared" si="10"/>
        <v>0</v>
      </c>
      <c r="I181" s="14"/>
      <c r="J181" s="14"/>
      <c r="K181" s="14"/>
    </row>
    <row r="182" spans="1:11" ht="28">
      <c r="A182" s="14">
        <v>156</v>
      </c>
      <c r="B182" s="70" t="s">
        <v>856</v>
      </c>
      <c r="C182" s="16" t="s">
        <v>119</v>
      </c>
      <c r="D182" s="64" t="s">
        <v>103</v>
      </c>
      <c r="E182" s="16">
        <v>20</v>
      </c>
      <c r="F182" s="17"/>
      <c r="G182" s="16"/>
      <c r="H182" s="18">
        <f t="shared" si="10"/>
        <v>0</v>
      </c>
      <c r="I182" s="16"/>
      <c r="J182" s="16"/>
      <c r="K182" s="16"/>
    </row>
    <row r="183" spans="1:11" ht="28">
      <c r="A183" s="14">
        <v>157</v>
      </c>
      <c r="B183" s="70" t="s">
        <v>857</v>
      </c>
      <c r="C183" s="16" t="s">
        <v>858</v>
      </c>
      <c r="D183" s="64" t="s">
        <v>103</v>
      </c>
      <c r="E183" s="16">
        <v>20</v>
      </c>
      <c r="F183" s="17"/>
      <c r="G183" s="16"/>
      <c r="H183" s="18">
        <f t="shared" si="10"/>
        <v>0</v>
      </c>
      <c r="I183" s="16"/>
      <c r="J183" s="16"/>
      <c r="K183" s="16"/>
    </row>
    <row r="184" spans="1:11" ht="28">
      <c r="A184" s="14">
        <v>158</v>
      </c>
      <c r="B184" s="70" t="s">
        <v>859</v>
      </c>
      <c r="C184" s="16" t="s">
        <v>858</v>
      </c>
      <c r="D184" s="64" t="s">
        <v>103</v>
      </c>
      <c r="E184" s="16">
        <v>20</v>
      </c>
      <c r="F184" s="17"/>
      <c r="G184" s="16"/>
      <c r="H184" s="18">
        <f t="shared" si="10"/>
        <v>0</v>
      </c>
      <c r="I184" s="16"/>
      <c r="J184" s="16"/>
      <c r="K184" s="16"/>
    </row>
    <row r="185" spans="1:11" ht="42">
      <c r="A185" s="14">
        <v>159</v>
      </c>
      <c r="B185" s="70" t="s">
        <v>860</v>
      </c>
      <c r="C185" s="16" t="s">
        <v>861</v>
      </c>
      <c r="D185" s="16" t="s">
        <v>103</v>
      </c>
      <c r="E185" s="16">
        <v>5</v>
      </c>
      <c r="F185" s="17"/>
      <c r="G185" s="16"/>
      <c r="H185" s="18">
        <f t="shared" si="10"/>
        <v>0</v>
      </c>
      <c r="I185" s="16"/>
      <c r="J185" s="16"/>
      <c r="K185" s="16"/>
    </row>
    <row r="186" spans="1:11" ht="56">
      <c r="A186" s="14">
        <v>160</v>
      </c>
      <c r="B186" s="70" t="s">
        <v>862</v>
      </c>
      <c r="C186" s="16" t="s">
        <v>469</v>
      </c>
      <c r="D186" s="16" t="s">
        <v>103</v>
      </c>
      <c r="E186" s="16">
        <v>5</v>
      </c>
      <c r="F186" s="17"/>
      <c r="G186" s="16"/>
      <c r="H186" s="18">
        <f t="shared" si="10"/>
        <v>0</v>
      </c>
      <c r="I186" s="16"/>
      <c r="J186" s="16"/>
      <c r="K186" s="16"/>
    </row>
    <row r="187" spans="1:11" ht="28">
      <c r="A187" s="14">
        <v>161</v>
      </c>
      <c r="B187" s="59" t="s">
        <v>863</v>
      </c>
      <c r="C187" s="64" t="s">
        <v>861</v>
      </c>
      <c r="D187" s="64" t="s">
        <v>103</v>
      </c>
      <c r="E187" s="16">
        <v>5</v>
      </c>
      <c r="F187" s="17"/>
      <c r="G187" s="16"/>
      <c r="H187" s="18">
        <f t="shared" si="10"/>
        <v>0</v>
      </c>
      <c r="I187" s="16"/>
      <c r="J187" s="16"/>
      <c r="K187" s="16"/>
    </row>
    <row r="188" spans="1:11" ht="28">
      <c r="A188" s="14">
        <v>162</v>
      </c>
      <c r="B188" s="59" t="s">
        <v>864</v>
      </c>
      <c r="C188" s="64" t="s">
        <v>327</v>
      </c>
      <c r="D188" s="64" t="s">
        <v>103</v>
      </c>
      <c r="E188" s="16">
        <v>10</v>
      </c>
      <c r="F188" s="17"/>
      <c r="G188" s="16"/>
      <c r="H188" s="18">
        <f t="shared" si="10"/>
        <v>0</v>
      </c>
      <c r="I188" s="16"/>
      <c r="J188" s="16"/>
      <c r="K188" s="16"/>
    </row>
    <row r="189" spans="1:11" ht="42">
      <c r="A189" s="14">
        <v>163</v>
      </c>
      <c r="B189" s="59" t="s">
        <v>865</v>
      </c>
      <c r="C189" s="64" t="s">
        <v>722</v>
      </c>
      <c r="D189" s="64" t="s">
        <v>103</v>
      </c>
      <c r="E189" s="16">
        <v>20</v>
      </c>
      <c r="F189" s="17"/>
      <c r="G189" s="16"/>
      <c r="H189" s="18">
        <f t="shared" si="10"/>
        <v>0</v>
      </c>
      <c r="I189" s="16"/>
      <c r="J189" s="16"/>
      <c r="K189" s="16"/>
    </row>
    <row r="190" spans="1:11" ht="42">
      <c r="A190" s="14">
        <v>164</v>
      </c>
      <c r="B190" s="59" t="s">
        <v>866</v>
      </c>
      <c r="C190" s="64" t="s">
        <v>722</v>
      </c>
      <c r="D190" s="64" t="s">
        <v>103</v>
      </c>
      <c r="E190" s="16">
        <v>20</v>
      </c>
      <c r="F190" s="17"/>
      <c r="G190" s="16"/>
      <c r="H190" s="18">
        <f t="shared" si="10"/>
        <v>0</v>
      </c>
      <c r="I190" s="16"/>
      <c r="J190" s="16"/>
      <c r="K190" s="16"/>
    </row>
    <row r="191" spans="1:11" ht="14">
      <c r="A191" s="14">
        <v>165</v>
      </c>
      <c r="B191" s="59" t="s">
        <v>867</v>
      </c>
      <c r="C191" s="64" t="s">
        <v>173</v>
      </c>
      <c r="D191" s="64" t="s">
        <v>103</v>
      </c>
      <c r="E191" s="16">
        <v>20</v>
      </c>
      <c r="F191" s="17"/>
      <c r="G191" s="16"/>
      <c r="H191" s="18">
        <f t="shared" si="10"/>
        <v>0</v>
      </c>
      <c r="I191" s="16"/>
      <c r="J191" s="16"/>
      <c r="K191" s="16"/>
    </row>
    <row r="192" spans="1:11" ht="28">
      <c r="A192" s="14">
        <v>166</v>
      </c>
      <c r="B192" s="59" t="s">
        <v>868</v>
      </c>
      <c r="C192" s="64" t="s">
        <v>869</v>
      </c>
      <c r="D192" s="64" t="s">
        <v>103</v>
      </c>
      <c r="E192" s="16">
        <v>20</v>
      </c>
      <c r="F192" s="17"/>
      <c r="G192" s="16"/>
      <c r="H192" s="18">
        <f t="shared" si="10"/>
        <v>0</v>
      </c>
      <c r="I192" s="16"/>
      <c r="J192" s="16"/>
      <c r="K192" s="16"/>
    </row>
    <row r="193" spans="1:17" ht="28">
      <c r="A193" s="14">
        <v>167</v>
      </c>
      <c r="B193" s="59" t="s">
        <v>870</v>
      </c>
      <c r="C193" s="64" t="s">
        <v>751</v>
      </c>
      <c r="D193" s="64" t="s">
        <v>103</v>
      </c>
      <c r="E193" s="16">
        <v>20</v>
      </c>
      <c r="F193" s="17"/>
      <c r="G193" s="16"/>
      <c r="H193" s="18">
        <f t="shared" si="10"/>
        <v>0</v>
      </c>
      <c r="I193" s="16"/>
      <c r="J193" s="16"/>
      <c r="K193" s="16"/>
    </row>
    <row r="194" spans="1:17" ht="28">
      <c r="A194" s="14">
        <v>168</v>
      </c>
      <c r="B194" s="59" t="s">
        <v>871</v>
      </c>
      <c r="C194" s="64" t="s">
        <v>327</v>
      </c>
      <c r="D194" s="64" t="s">
        <v>103</v>
      </c>
      <c r="E194" s="16">
        <v>20</v>
      </c>
      <c r="F194" s="17"/>
      <c r="G194" s="16"/>
      <c r="H194" s="18">
        <f t="shared" si="10"/>
        <v>0</v>
      </c>
      <c r="I194" s="16"/>
      <c r="J194" s="16"/>
      <c r="K194" s="16"/>
    </row>
    <row r="195" spans="1:17" ht="42">
      <c r="A195" s="14">
        <v>169</v>
      </c>
      <c r="B195" s="59" t="s">
        <v>872</v>
      </c>
      <c r="C195" s="64" t="s">
        <v>130</v>
      </c>
      <c r="D195" s="64" t="s">
        <v>103</v>
      </c>
      <c r="E195" s="16">
        <v>20</v>
      </c>
      <c r="F195" s="17"/>
      <c r="G195" s="16"/>
      <c r="H195" s="18">
        <f t="shared" si="10"/>
        <v>0</v>
      </c>
      <c r="I195" s="16"/>
      <c r="J195" s="16"/>
      <c r="K195" s="16"/>
    </row>
    <row r="196" spans="1:17" ht="28">
      <c r="A196" s="14">
        <v>170</v>
      </c>
      <c r="B196" s="59" t="s">
        <v>873</v>
      </c>
      <c r="C196" s="64" t="s">
        <v>173</v>
      </c>
      <c r="D196" s="64" t="s">
        <v>103</v>
      </c>
      <c r="E196" s="16">
        <v>20</v>
      </c>
      <c r="F196" s="17"/>
      <c r="G196" s="16"/>
      <c r="H196" s="18">
        <f t="shared" si="10"/>
        <v>0</v>
      </c>
      <c r="I196" s="16"/>
      <c r="J196" s="16"/>
      <c r="K196" s="16"/>
    </row>
    <row r="197" spans="1:17" ht="28">
      <c r="A197" s="14">
        <v>171</v>
      </c>
      <c r="B197" s="70" t="s">
        <v>874</v>
      </c>
      <c r="C197" s="16" t="s">
        <v>875</v>
      </c>
      <c r="D197" s="16" t="s">
        <v>103</v>
      </c>
      <c r="E197" s="16">
        <v>50</v>
      </c>
      <c r="F197" s="17"/>
      <c r="G197" s="16"/>
      <c r="H197" s="18">
        <f t="shared" si="10"/>
        <v>0</v>
      </c>
      <c r="I197" s="16"/>
      <c r="J197" s="16"/>
      <c r="K197" s="16"/>
    </row>
    <row r="198" spans="1:17" s="24" customFormat="1" ht="28">
      <c r="A198" s="14">
        <v>172</v>
      </c>
      <c r="B198" s="21" t="s">
        <v>876</v>
      </c>
      <c r="C198" s="14" t="s">
        <v>875</v>
      </c>
      <c r="D198" s="110" t="s">
        <v>103</v>
      </c>
      <c r="E198" s="14">
        <v>50</v>
      </c>
      <c r="F198" s="22"/>
      <c r="G198" s="14"/>
      <c r="H198" s="23">
        <f t="shared" si="10"/>
        <v>0</v>
      </c>
      <c r="I198" s="14"/>
      <c r="J198" s="14"/>
      <c r="K198" s="14"/>
    </row>
    <row r="199" spans="1:17" s="24" customFormat="1" ht="42">
      <c r="A199" s="14">
        <v>173</v>
      </c>
      <c r="B199" s="59" t="s">
        <v>877</v>
      </c>
      <c r="C199" s="109" t="s">
        <v>878</v>
      </c>
      <c r="D199" s="110" t="s">
        <v>103</v>
      </c>
      <c r="E199" s="14">
        <v>50</v>
      </c>
      <c r="F199" s="22"/>
      <c r="G199" s="14"/>
      <c r="H199" s="23">
        <f t="shared" si="10"/>
        <v>0</v>
      </c>
      <c r="I199" s="14"/>
      <c r="J199" s="14"/>
      <c r="K199" s="14"/>
    </row>
    <row r="200" spans="1:17" ht="42">
      <c r="A200" s="14">
        <v>174</v>
      </c>
      <c r="B200" s="70" t="s">
        <v>879</v>
      </c>
      <c r="C200" s="16" t="s">
        <v>880</v>
      </c>
      <c r="D200" s="64" t="s">
        <v>103</v>
      </c>
      <c r="E200" s="16">
        <v>50</v>
      </c>
      <c r="F200" s="17"/>
      <c r="G200" s="16"/>
      <c r="H200" s="18">
        <f t="shared" si="10"/>
        <v>0</v>
      </c>
      <c r="I200" s="16"/>
      <c r="J200" s="16"/>
      <c r="K200" s="16"/>
    </row>
    <row r="201" spans="1:17" ht="42">
      <c r="A201" s="14">
        <v>175</v>
      </c>
      <c r="B201" s="70" t="s">
        <v>881</v>
      </c>
      <c r="C201" s="16" t="s">
        <v>882</v>
      </c>
      <c r="D201" s="64" t="s">
        <v>103</v>
      </c>
      <c r="E201" s="16">
        <v>50</v>
      </c>
      <c r="F201" s="17"/>
      <c r="G201" s="16"/>
      <c r="H201" s="18">
        <f t="shared" si="10"/>
        <v>0</v>
      </c>
      <c r="I201" s="16"/>
      <c r="J201" s="16"/>
      <c r="K201" s="16"/>
    </row>
    <row r="202" spans="1:17" ht="42">
      <c r="A202" s="14">
        <v>176</v>
      </c>
      <c r="B202" s="59" t="s">
        <v>883</v>
      </c>
      <c r="C202" s="64" t="s">
        <v>884</v>
      </c>
      <c r="D202" s="64" t="s">
        <v>103</v>
      </c>
      <c r="E202" s="16">
        <v>50</v>
      </c>
      <c r="F202" s="17"/>
      <c r="G202" s="16"/>
      <c r="H202" s="18">
        <f t="shared" si="10"/>
        <v>0</v>
      </c>
      <c r="I202" s="16"/>
      <c r="J202" s="16"/>
      <c r="K202" s="16"/>
    </row>
    <row r="203" spans="1:17" s="24" customFormat="1" ht="23.5" customHeight="1">
      <c r="A203" s="10"/>
      <c r="B203" s="11" t="s">
        <v>885</v>
      </c>
      <c r="C203" s="55"/>
      <c r="D203" s="56"/>
      <c r="E203" s="56"/>
      <c r="F203" s="71"/>
      <c r="G203" s="56"/>
      <c r="H203" s="56"/>
      <c r="I203" s="56"/>
      <c r="J203" s="56"/>
      <c r="K203" s="57"/>
      <c r="M203" s="116"/>
      <c r="N203" s="116"/>
      <c r="O203" s="116"/>
      <c r="P203" s="116"/>
      <c r="Q203" s="116"/>
    </row>
    <row r="204" spans="1:17">
      <c r="A204" s="14">
        <v>177</v>
      </c>
      <c r="B204" s="15" t="s">
        <v>886</v>
      </c>
      <c r="C204" s="16" t="s">
        <v>887</v>
      </c>
      <c r="D204" s="16" t="s">
        <v>103</v>
      </c>
      <c r="E204" s="16">
        <v>2</v>
      </c>
      <c r="F204" s="17"/>
      <c r="G204" s="16"/>
      <c r="H204" s="18">
        <f t="shared" ref="H204:H239" si="11">E204*G204</f>
        <v>0</v>
      </c>
      <c r="I204" s="16"/>
      <c r="J204" s="16"/>
      <c r="K204" s="16"/>
      <c r="M204" s="26"/>
      <c r="N204" s="113"/>
      <c r="O204" s="26"/>
      <c r="P204" s="26"/>
      <c r="Q204" s="112"/>
    </row>
    <row r="205" spans="1:17">
      <c r="A205" s="14">
        <v>178</v>
      </c>
      <c r="B205" s="15" t="s">
        <v>888</v>
      </c>
      <c r="C205" s="16" t="s">
        <v>538</v>
      </c>
      <c r="D205" s="16" t="s">
        <v>103</v>
      </c>
      <c r="E205" s="16">
        <v>2</v>
      </c>
      <c r="F205" s="17"/>
      <c r="G205" s="16"/>
      <c r="H205" s="18">
        <f t="shared" si="11"/>
        <v>0</v>
      </c>
      <c r="I205" s="16"/>
      <c r="J205" s="16"/>
      <c r="K205" s="16"/>
    </row>
    <row r="206" spans="1:17">
      <c r="A206" s="14">
        <v>179</v>
      </c>
      <c r="B206" s="15" t="s">
        <v>889</v>
      </c>
      <c r="C206" s="16" t="s">
        <v>496</v>
      </c>
      <c r="D206" s="16" t="s">
        <v>103</v>
      </c>
      <c r="E206" s="16">
        <v>2</v>
      </c>
      <c r="F206" s="17"/>
      <c r="G206" s="16"/>
      <c r="H206" s="18">
        <f t="shared" si="11"/>
        <v>0</v>
      </c>
      <c r="I206" s="16"/>
      <c r="J206" s="16"/>
      <c r="K206" s="16"/>
    </row>
    <row r="207" spans="1:17">
      <c r="A207" s="14">
        <v>180</v>
      </c>
      <c r="B207" s="15" t="s">
        <v>890</v>
      </c>
      <c r="C207" s="16" t="s">
        <v>891</v>
      </c>
      <c r="D207" s="16" t="s">
        <v>103</v>
      </c>
      <c r="E207" s="16">
        <v>2</v>
      </c>
      <c r="F207" s="17"/>
      <c r="G207" s="16"/>
      <c r="H207" s="18">
        <f t="shared" si="11"/>
        <v>0</v>
      </c>
      <c r="I207" s="16"/>
      <c r="J207" s="16"/>
      <c r="K207" s="16"/>
    </row>
    <row r="208" spans="1:17">
      <c r="A208" s="14">
        <v>181</v>
      </c>
      <c r="B208" s="15" t="s">
        <v>892</v>
      </c>
      <c r="C208" s="16" t="s">
        <v>538</v>
      </c>
      <c r="D208" s="16" t="s">
        <v>103</v>
      </c>
      <c r="E208" s="16">
        <v>2</v>
      </c>
      <c r="F208" s="17"/>
      <c r="G208" s="16"/>
      <c r="H208" s="18">
        <f t="shared" si="11"/>
        <v>0</v>
      </c>
      <c r="I208" s="16"/>
      <c r="J208" s="16"/>
      <c r="K208" s="16"/>
    </row>
    <row r="209" spans="1:11">
      <c r="A209" s="14">
        <v>182</v>
      </c>
      <c r="B209" s="15" t="s">
        <v>893</v>
      </c>
      <c r="C209" s="16" t="s">
        <v>412</v>
      </c>
      <c r="D209" s="16" t="s">
        <v>103</v>
      </c>
      <c r="E209" s="16">
        <v>2</v>
      </c>
      <c r="F209" s="17"/>
      <c r="G209" s="16"/>
      <c r="H209" s="18">
        <f t="shared" si="11"/>
        <v>0</v>
      </c>
      <c r="I209" s="16"/>
      <c r="J209" s="16"/>
      <c r="K209" s="16"/>
    </row>
    <row r="210" spans="1:11">
      <c r="A210" s="14">
        <v>183</v>
      </c>
      <c r="B210" s="15" t="s">
        <v>894</v>
      </c>
      <c r="C210" s="16" t="s">
        <v>421</v>
      </c>
      <c r="D210" s="16" t="s">
        <v>103</v>
      </c>
      <c r="E210" s="16">
        <v>2</v>
      </c>
      <c r="F210" s="17"/>
      <c r="G210" s="16"/>
      <c r="H210" s="18">
        <f t="shared" si="11"/>
        <v>0</v>
      </c>
      <c r="I210" s="16"/>
      <c r="J210" s="16"/>
      <c r="K210" s="16"/>
    </row>
    <row r="211" spans="1:11">
      <c r="A211" s="14">
        <v>184</v>
      </c>
      <c r="B211" s="15" t="s">
        <v>895</v>
      </c>
      <c r="C211" s="16" t="s">
        <v>496</v>
      </c>
      <c r="D211" s="16" t="s">
        <v>103</v>
      </c>
      <c r="E211" s="16">
        <v>2</v>
      </c>
      <c r="F211" s="17"/>
      <c r="G211" s="16"/>
      <c r="H211" s="18">
        <f t="shared" si="11"/>
        <v>0</v>
      </c>
      <c r="I211" s="16"/>
      <c r="J211" s="16"/>
      <c r="K211" s="16"/>
    </row>
    <row r="212" spans="1:11">
      <c r="A212" s="14">
        <v>185</v>
      </c>
      <c r="B212" s="15" t="s">
        <v>896</v>
      </c>
      <c r="C212" s="16" t="s">
        <v>538</v>
      </c>
      <c r="D212" s="16" t="s">
        <v>103</v>
      </c>
      <c r="E212" s="16">
        <v>2</v>
      </c>
      <c r="F212" s="17"/>
      <c r="G212" s="16"/>
      <c r="H212" s="18">
        <f t="shared" si="11"/>
        <v>0</v>
      </c>
      <c r="I212" s="16"/>
      <c r="J212" s="16"/>
      <c r="K212" s="16"/>
    </row>
    <row r="213" spans="1:11">
      <c r="A213" s="14">
        <v>186</v>
      </c>
      <c r="B213" s="15" t="s">
        <v>897</v>
      </c>
      <c r="C213" s="16" t="s">
        <v>412</v>
      </c>
      <c r="D213" s="16" t="s">
        <v>103</v>
      </c>
      <c r="E213" s="16">
        <v>2</v>
      </c>
      <c r="F213" s="17"/>
      <c r="G213" s="16"/>
      <c r="H213" s="18">
        <f t="shared" si="11"/>
        <v>0</v>
      </c>
      <c r="I213" s="16"/>
      <c r="J213" s="16"/>
      <c r="K213" s="16"/>
    </row>
    <row r="214" spans="1:11">
      <c r="A214" s="14">
        <v>187</v>
      </c>
      <c r="B214" s="15" t="s">
        <v>898</v>
      </c>
      <c r="C214" s="16" t="s">
        <v>335</v>
      </c>
      <c r="D214" s="16" t="s">
        <v>103</v>
      </c>
      <c r="E214" s="16">
        <v>2</v>
      </c>
      <c r="F214" s="17"/>
      <c r="G214" s="16"/>
      <c r="H214" s="18">
        <f t="shared" si="11"/>
        <v>0</v>
      </c>
      <c r="I214" s="16"/>
      <c r="J214" s="16"/>
      <c r="K214" s="16"/>
    </row>
    <row r="215" spans="1:11">
      <c r="A215" s="14">
        <v>188</v>
      </c>
      <c r="B215" s="15" t="s">
        <v>899</v>
      </c>
      <c r="C215" s="16" t="s">
        <v>538</v>
      </c>
      <c r="D215" s="16" t="s">
        <v>103</v>
      </c>
      <c r="E215" s="16">
        <v>2</v>
      </c>
      <c r="F215" s="17"/>
      <c r="G215" s="16"/>
      <c r="H215" s="18">
        <f t="shared" si="11"/>
        <v>0</v>
      </c>
      <c r="I215" s="16"/>
      <c r="J215" s="16"/>
      <c r="K215" s="16"/>
    </row>
    <row r="216" spans="1:11">
      <c r="A216" s="14">
        <v>189</v>
      </c>
      <c r="B216" s="15" t="s">
        <v>900</v>
      </c>
      <c r="C216" s="16" t="s">
        <v>538</v>
      </c>
      <c r="D216" s="16" t="s">
        <v>103</v>
      </c>
      <c r="E216" s="16">
        <v>2</v>
      </c>
      <c r="F216" s="17"/>
      <c r="G216" s="16"/>
      <c r="H216" s="18">
        <f t="shared" si="11"/>
        <v>0</v>
      </c>
      <c r="I216" s="16"/>
      <c r="J216" s="16"/>
      <c r="K216" s="16"/>
    </row>
    <row r="217" spans="1:11">
      <c r="A217" s="14">
        <v>190</v>
      </c>
      <c r="B217" s="117" t="s">
        <v>901</v>
      </c>
      <c r="C217" s="16" t="s">
        <v>538</v>
      </c>
      <c r="D217" s="16" t="s">
        <v>103</v>
      </c>
      <c r="E217" s="16">
        <v>2</v>
      </c>
      <c r="F217" s="17"/>
      <c r="G217" s="16"/>
      <c r="H217" s="18">
        <f t="shared" si="11"/>
        <v>0</v>
      </c>
      <c r="I217" s="16"/>
      <c r="J217" s="16"/>
      <c r="K217" s="16"/>
    </row>
    <row r="218" spans="1:11">
      <c r="A218" s="14">
        <v>191</v>
      </c>
      <c r="B218" s="15" t="s">
        <v>902</v>
      </c>
      <c r="C218" s="16" t="s">
        <v>496</v>
      </c>
      <c r="D218" s="16" t="s">
        <v>103</v>
      </c>
      <c r="E218" s="16">
        <v>2</v>
      </c>
      <c r="F218" s="17"/>
      <c r="G218" s="16"/>
      <c r="H218" s="18">
        <f t="shared" si="11"/>
        <v>0</v>
      </c>
      <c r="I218" s="16"/>
      <c r="J218" s="16"/>
      <c r="K218" s="16"/>
    </row>
    <row r="219" spans="1:11">
      <c r="A219" s="14">
        <v>192</v>
      </c>
      <c r="B219" s="15" t="s">
        <v>903</v>
      </c>
      <c r="C219" s="16" t="s">
        <v>887</v>
      </c>
      <c r="D219" s="16" t="s">
        <v>103</v>
      </c>
      <c r="E219" s="16">
        <v>2</v>
      </c>
      <c r="F219" s="17"/>
      <c r="G219" s="16"/>
      <c r="H219" s="18">
        <f t="shared" si="11"/>
        <v>0</v>
      </c>
      <c r="I219" s="16"/>
      <c r="J219" s="16"/>
      <c r="K219" s="16"/>
    </row>
    <row r="220" spans="1:11">
      <c r="A220" s="14">
        <v>193</v>
      </c>
      <c r="B220" s="15" t="s">
        <v>904</v>
      </c>
      <c r="C220" s="16" t="s">
        <v>538</v>
      </c>
      <c r="D220" s="16" t="s">
        <v>103</v>
      </c>
      <c r="E220" s="16">
        <v>2</v>
      </c>
      <c r="F220" s="17"/>
      <c r="G220" s="16"/>
      <c r="H220" s="18">
        <f t="shared" si="11"/>
        <v>0</v>
      </c>
      <c r="I220" s="16"/>
      <c r="J220" s="16"/>
      <c r="K220" s="16"/>
    </row>
    <row r="221" spans="1:11">
      <c r="A221" s="14">
        <v>194</v>
      </c>
      <c r="B221" s="15" t="s">
        <v>905</v>
      </c>
      <c r="C221" s="16" t="s">
        <v>496</v>
      </c>
      <c r="D221" s="16" t="s">
        <v>103</v>
      </c>
      <c r="E221" s="16">
        <v>2</v>
      </c>
      <c r="F221" s="17"/>
      <c r="G221" s="16"/>
      <c r="H221" s="18">
        <f t="shared" si="11"/>
        <v>0</v>
      </c>
      <c r="I221" s="16"/>
      <c r="J221" s="16"/>
      <c r="K221" s="16"/>
    </row>
    <row r="222" spans="1:11">
      <c r="A222" s="14">
        <v>195</v>
      </c>
      <c r="B222" s="15" t="s">
        <v>906</v>
      </c>
      <c r="C222" s="16" t="s">
        <v>70</v>
      </c>
      <c r="D222" s="16" t="s">
        <v>103</v>
      </c>
      <c r="E222" s="16">
        <v>2</v>
      </c>
      <c r="F222" s="17"/>
      <c r="G222" s="16"/>
      <c r="H222" s="18">
        <f t="shared" si="11"/>
        <v>0</v>
      </c>
      <c r="I222" s="16"/>
      <c r="J222" s="16"/>
      <c r="K222" s="16"/>
    </row>
    <row r="223" spans="1:11">
      <c r="A223" s="14">
        <v>196</v>
      </c>
      <c r="B223" s="15" t="s">
        <v>907</v>
      </c>
      <c r="C223" s="16" t="s">
        <v>74</v>
      </c>
      <c r="D223" s="16" t="s">
        <v>103</v>
      </c>
      <c r="E223" s="16">
        <v>2</v>
      </c>
      <c r="F223" s="17"/>
      <c r="G223" s="16"/>
      <c r="H223" s="18">
        <f t="shared" si="11"/>
        <v>0</v>
      </c>
      <c r="I223" s="16"/>
      <c r="J223" s="16"/>
      <c r="K223" s="16"/>
    </row>
    <row r="224" spans="1:11">
      <c r="A224" s="14">
        <v>197</v>
      </c>
      <c r="B224" s="15" t="s">
        <v>908</v>
      </c>
      <c r="C224" s="16" t="s">
        <v>496</v>
      </c>
      <c r="D224" s="16" t="s">
        <v>103</v>
      </c>
      <c r="E224" s="16">
        <v>2</v>
      </c>
      <c r="F224" s="17"/>
      <c r="G224" s="16"/>
      <c r="H224" s="18">
        <f t="shared" si="11"/>
        <v>0</v>
      </c>
      <c r="I224" s="16"/>
      <c r="J224" s="16"/>
      <c r="K224" s="16"/>
    </row>
    <row r="225" spans="1:11">
      <c r="A225" s="14">
        <v>198</v>
      </c>
      <c r="B225" s="15" t="s">
        <v>909</v>
      </c>
      <c r="C225" s="16" t="s">
        <v>910</v>
      </c>
      <c r="D225" s="16" t="s">
        <v>103</v>
      </c>
      <c r="E225" s="16">
        <v>2</v>
      </c>
      <c r="F225" s="17"/>
      <c r="G225" s="16"/>
      <c r="H225" s="18">
        <f t="shared" si="11"/>
        <v>0</v>
      </c>
      <c r="I225" s="16"/>
      <c r="J225" s="16"/>
      <c r="K225" s="16"/>
    </row>
    <row r="226" spans="1:11">
      <c r="A226" s="14">
        <v>199</v>
      </c>
      <c r="B226" s="15" t="s">
        <v>911</v>
      </c>
      <c r="C226" s="16" t="s">
        <v>912</v>
      </c>
      <c r="D226" s="16" t="s">
        <v>103</v>
      </c>
      <c r="E226" s="16">
        <v>2</v>
      </c>
      <c r="F226" s="17"/>
      <c r="G226" s="16"/>
      <c r="H226" s="18">
        <f t="shared" si="11"/>
        <v>0</v>
      </c>
      <c r="I226" s="16"/>
      <c r="J226" s="16"/>
      <c r="K226" s="16"/>
    </row>
    <row r="227" spans="1:11">
      <c r="A227" s="14">
        <v>200</v>
      </c>
      <c r="B227" s="15" t="s">
        <v>913</v>
      </c>
      <c r="C227" s="16" t="s">
        <v>153</v>
      </c>
      <c r="D227" s="16" t="s">
        <v>103</v>
      </c>
      <c r="E227" s="16">
        <v>2</v>
      </c>
      <c r="F227" s="17"/>
      <c r="G227" s="16"/>
      <c r="H227" s="18">
        <f t="shared" si="11"/>
        <v>0</v>
      </c>
      <c r="I227" s="16"/>
      <c r="J227" s="16"/>
      <c r="K227" s="16"/>
    </row>
    <row r="228" spans="1:11">
      <c r="A228" s="14">
        <v>201</v>
      </c>
      <c r="B228" s="15" t="s">
        <v>914</v>
      </c>
      <c r="C228" s="16" t="s">
        <v>915</v>
      </c>
      <c r="D228" s="16" t="s">
        <v>103</v>
      </c>
      <c r="E228" s="16">
        <v>2</v>
      </c>
      <c r="F228" s="17"/>
      <c r="G228" s="16"/>
      <c r="H228" s="18">
        <f t="shared" si="11"/>
        <v>0</v>
      </c>
      <c r="I228" s="16"/>
      <c r="J228" s="16"/>
      <c r="K228" s="16"/>
    </row>
    <row r="229" spans="1:11">
      <c r="A229" s="14">
        <v>202</v>
      </c>
      <c r="B229" s="15" t="s">
        <v>916</v>
      </c>
      <c r="C229" s="16" t="s">
        <v>417</v>
      </c>
      <c r="D229" s="16" t="s">
        <v>103</v>
      </c>
      <c r="E229" s="16">
        <v>2</v>
      </c>
      <c r="F229" s="17"/>
      <c r="G229" s="16"/>
      <c r="H229" s="18">
        <f t="shared" si="11"/>
        <v>0</v>
      </c>
      <c r="I229" s="16"/>
      <c r="J229" s="16"/>
      <c r="K229" s="16"/>
    </row>
    <row r="230" spans="1:11">
      <c r="A230" s="14">
        <v>203</v>
      </c>
      <c r="B230" s="15" t="s">
        <v>917</v>
      </c>
      <c r="C230" s="16" t="s">
        <v>891</v>
      </c>
      <c r="D230" s="16" t="s">
        <v>103</v>
      </c>
      <c r="E230" s="16">
        <v>2</v>
      </c>
      <c r="F230" s="17"/>
      <c r="G230" s="16"/>
      <c r="H230" s="18">
        <f t="shared" si="11"/>
        <v>0</v>
      </c>
      <c r="I230" s="16"/>
      <c r="J230" s="16"/>
      <c r="K230" s="16"/>
    </row>
    <row r="231" spans="1:11">
      <c r="A231" s="14">
        <v>204</v>
      </c>
      <c r="B231" s="15" t="s">
        <v>918</v>
      </c>
      <c r="C231" s="16" t="s">
        <v>496</v>
      </c>
      <c r="D231" s="16" t="s">
        <v>103</v>
      </c>
      <c r="E231" s="16">
        <v>2</v>
      </c>
      <c r="F231" s="17"/>
      <c r="G231" s="16"/>
      <c r="H231" s="18">
        <f t="shared" si="11"/>
        <v>0</v>
      </c>
      <c r="I231" s="16"/>
      <c r="J231" s="16"/>
      <c r="K231" s="16"/>
    </row>
    <row r="232" spans="1:11">
      <c r="A232" s="14">
        <v>205</v>
      </c>
      <c r="B232" s="15" t="s">
        <v>919</v>
      </c>
      <c r="C232" s="16" t="s">
        <v>153</v>
      </c>
      <c r="D232" s="16" t="s">
        <v>103</v>
      </c>
      <c r="E232" s="16">
        <v>2</v>
      </c>
      <c r="F232" s="17"/>
      <c r="G232" s="16"/>
      <c r="H232" s="18">
        <f t="shared" si="11"/>
        <v>0</v>
      </c>
      <c r="I232" s="16"/>
      <c r="J232" s="16"/>
      <c r="K232" s="16"/>
    </row>
    <row r="233" spans="1:11">
      <c r="A233" s="14">
        <v>206</v>
      </c>
      <c r="B233" s="15" t="s">
        <v>920</v>
      </c>
      <c r="C233" s="16" t="s">
        <v>887</v>
      </c>
      <c r="D233" s="16" t="s">
        <v>103</v>
      </c>
      <c r="E233" s="16">
        <v>2</v>
      </c>
      <c r="F233" s="17"/>
      <c r="G233" s="16"/>
      <c r="H233" s="18">
        <f t="shared" si="11"/>
        <v>0</v>
      </c>
      <c r="I233" s="16"/>
      <c r="J233" s="16"/>
      <c r="K233" s="16"/>
    </row>
    <row r="234" spans="1:11">
      <c r="A234" s="14">
        <v>207</v>
      </c>
      <c r="B234" s="15" t="s">
        <v>921</v>
      </c>
      <c r="C234" s="16" t="s">
        <v>915</v>
      </c>
      <c r="D234" s="16" t="s">
        <v>103</v>
      </c>
      <c r="E234" s="16">
        <v>2</v>
      </c>
      <c r="F234" s="17"/>
      <c r="G234" s="16"/>
      <c r="H234" s="18">
        <f t="shared" si="11"/>
        <v>0</v>
      </c>
      <c r="I234" s="16"/>
      <c r="J234" s="16"/>
      <c r="K234" s="16"/>
    </row>
    <row r="235" spans="1:11">
      <c r="A235" s="14">
        <v>208</v>
      </c>
      <c r="B235" s="15" t="s">
        <v>922</v>
      </c>
      <c r="C235" s="16" t="s">
        <v>915</v>
      </c>
      <c r="D235" s="16" t="s">
        <v>103</v>
      </c>
      <c r="E235" s="16">
        <v>2</v>
      </c>
      <c r="F235" s="17"/>
      <c r="G235" s="16"/>
      <c r="H235" s="18">
        <f t="shared" si="11"/>
        <v>0</v>
      </c>
      <c r="I235" s="16"/>
      <c r="J235" s="16"/>
      <c r="K235" s="16"/>
    </row>
    <row r="236" spans="1:11">
      <c r="A236" s="14">
        <v>209</v>
      </c>
      <c r="B236" s="15" t="s">
        <v>923</v>
      </c>
      <c r="C236" s="16" t="s">
        <v>412</v>
      </c>
      <c r="D236" s="16" t="s">
        <v>103</v>
      </c>
      <c r="E236" s="16">
        <v>2</v>
      </c>
      <c r="F236" s="17"/>
      <c r="G236" s="16"/>
      <c r="H236" s="18">
        <f t="shared" si="11"/>
        <v>0</v>
      </c>
      <c r="I236" s="16"/>
      <c r="J236" s="16"/>
      <c r="K236" s="16"/>
    </row>
    <row r="237" spans="1:11">
      <c r="A237" s="14">
        <v>210</v>
      </c>
      <c r="B237" s="15" t="s">
        <v>924</v>
      </c>
      <c r="C237" s="16" t="s">
        <v>915</v>
      </c>
      <c r="D237" s="16" t="s">
        <v>103</v>
      </c>
      <c r="E237" s="16">
        <v>2</v>
      </c>
      <c r="F237" s="17"/>
      <c r="G237" s="16"/>
      <c r="H237" s="18">
        <f t="shared" si="11"/>
        <v>0</v>
      </c>
      <c r="I237" s="16"/>
      <c r="J237" s="16"/>
      <c r="K237" s="16"/>
    </row>
    <row r="238" spans="1:11">
      <c r="A238" s="14">
        <v>211</v>
      </c>
      <c r="B238" s="15" t="s">
        <v>925</v>
      </c>
      <c r="C238" s="16" t="s">
        <v>910</v>
      </c>
      <c r="D238" s="16" t="s">
        <v>103</v>
      </c>
      <c r="E238" s="16">
        <v>2</v>
      </c>
      <c r="F238" s="17"/>
      <c r="G238" s="16"/>
      <c r="H238" s="18">
        <f t="shared" si="11"/>
        <v>0</v>
      </c>
      <c r="I238" s="16"/>
      <c r="J238" s="16"/>
      <c r="K238" s="16"/>
    </row>
    <row r="239" spans="1:11">
      <c r="A239" s="14">
        <v>212</v>
      </c>
      <c r="B239" s="15" t="s">
        <v>926</v>
      </c>
      <c r="C239" s="16" t="s">
        <v>74</v>
      </c>
      <c r="D239" s="16" t="s">
        <v>103</v>
      </c>
      <c r="E239" s="16">
        <v>5</v>
      </c>
      <c r="F239" s="17"/>
      <c r="G239" s="16"/>
      <c r="H239" s="18">
        <f t="shared" si="11"/>
        <v>0</v>
      </c>
      <c r="I239" s="16"/>
      <c r="J239" s="16"/>
      <c r="K239" s="16"/>
    </row>
    <row r="241" spans="1:8">
      <c r="A241" s="27"/>
      <c r="B241" s="27"/>
      <c r="C241" s="152" t="s">
        <v>52</v>
      </c>
      <c r="D241" s="153"/>
      <c r="E241" s="153"/>
      <c r="F241" s="153"/>
      <c r="G241" s="153"/>
      <c r="H241" s="28">
        <f>SUM(H14:H239)</f>
        <v>0</v>
      </c>
    </row>
    <row r="242" spans="1:8" ht="13.25" customHeight="1">
      <c r="A242" s="27"/>
      <c r="B242" s="27" t="s">
        <v>96</v>
      </c>
      <c r="C242" s="29" t="s">
        <v>53</v>
      </c>
      <c r="D242" s="30"/>
      <c r="E242" s="30"/>
      <c r="F242" s="31">
        <v>9.5000000000000001E-2</v>
      </c>
      <c r="G242" s="30"/>
      <c r="H242" s="28">
        <f>H241*F242</f>
        <v>0</v>
      </c>
    </row>
    <row r="243" spans="1:8">
      <c r="A243" s="27"/>
      <c r="B243" s="27"/>
      <c r="C243" s="152" t="s">
        <v>54</v>
      </c>
      <c r="D243" s="153"/>
      <c r="E243" s="153"/>
      <c r="F243" s="153"/>
      <c r="G243" s="153"/>
      <c r="H243" s="28">
        <f>H241+H242</f>
        <v>0</v>
      </c>
    </row>
    <row r="244" spans="1:8">
      <c r="A244" s="27"/>
      <c r="B244" s="27"/>
      <c r="C244" s="32"/>
      <c r="D244" s="33"/>
      <c r="E244" s="33"/>
      <c r="F244" s="33"/>
      <c r="G244" s="33"/>
      <c r="H244" s="34"/>
    </row>
    <row r="245" spans="1:8">
      <c r="A245" s="27"/>
      <c r="B245" s="27" t="s">
        <v>55</v>
      </c>
      <c r="C245" s="32"/>
      <c r="D245" s="33"/>
      <c r="E245" s="33"/>
      <c r="F245" s="33"/>
      <c r="G245" s="33"/>
      <c r="H245" s="34" t="s">
        <v>56</v>
      </c>
    </row>
  </sheetData>
  <mergeCells count="7">
    <mergeCell ref="C243:G243"/>
    <mergeCell ref="A2:D2"/>
    <mergeCell ref="A3:D3"/>
    <mergeCell ref="A4:D4"/>
    <mergeCell ref="A5:D5"/>
    <mergeCell ref="A6:D6"/>
    <mergeCell ref="C241:G24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D643E-A943-4ACE-9667-75AB1AB89EED}">
  <dimension ref="A1:K43"/>
  <sheetViews>
    <sheetView topLeftCell="A7" workbookViewId="0">
      <selection activeCell="I25" sqref="I25"/>
    </sheetView>
  </sheetViews>
  <sheetFormatPr baseColWidth="10" defaultColWidth="8.6640625" defaultRowHeight="15"/>
  <cols>
    <col min="1" max="1" width="6.5" customWidth="1"/>
    <col min="2" max="2" width="50" customWidth="1"/>
    <col min="3" max="3" width="14.1640625" style="97" customWidth="1"/>
    <col min="4" max="4" width="12.1640625" customWidth="1"/>
    <col min="5" max="5" width="14.1640625" customWidth="1"/>
    <col min="6" max="6" width="13.33203125" bestFit="1" customWidth="1"/>
    <col min="7" max="7" width="19.83203125" customWidth="1"/>
    <col min="8" max="8" width="23.5" customWidth="1"/>
    <col min="9" max="9" width="17.6640625" customWidth="1"/>
    <col min="10" max="10" width="21.33203125" customWidth="1"/>
    <col min="11" max="11" width="19" customWidth="1"/>
  </cols>
  <sheetData>
    <row r="1" spans="1:11">
      <c r="A1" s="78" t="s">
        <v>0</v>
      </c>
      <c r="B1" s="78"/>
      <c r="C1" s="96"/>
      <c r="H1" s="1" t="s">
        <v>1</v>
      </c>
      <c r="I1" s="78"/>
      <c r="J1" s="78"/>
      <c r="K1" t="s">
        <v>594</v>
      </c>
    </row>
    <row r="2" spans="1:11">
      <c r="A2" s="168" t="s">
        <v>3</v>
      </c>
      <c r="B2" s="168"/>
      <c r="C2" s="168"/>
      <c r="D2" s="168"/>
      <c r="H2" s="3" t="s">
        <v>952</v>
      </c>
      <c r="I2" s="3"/>
      <c r="J2" s="3"/>
      <c r="K2" s="79"/>
    </row>
    <row r="3" spans="1:11">
      <c r="A3" s="169" t="s">
        <v>4</v>
      </c>
      <c r="B3" s="169"/>
      <c r="C3" s="169"/>
      <c r="D3" s="169"/>
      <c r="H3" s="3" t="s">
        <v>953</v>
      </c>
      <c r="I3" s="3"/>
      <c r="J3" s="3"/>
      <c r="K3" s="79"/>
    </row>
    <row r="4" spans="1:11">
      <c r="A4" s="169" t="s">
        <v>5</v>
      </c>
      <c r="B4" s="169"/>
      <c r="C4" s="169"/>
      <c r="D4" s="169"/>
      <c r="H4" s="3" t="s">
        <v>954</v>
      </c>
      <c r="I4" s="3"/>
      <c r="J4" s="3"/>
      <c r="K4" s="79"/>
    </row>
    <row r="5" spans="1:11">
      <c r="A5" s="169" t="s">
        <v>6</v>
      </c>
      <c r="B5" s="169"/>
      <c r="C5" s="169"/>
      <c r="D5" s="169"/>
      <c r="H5" s="3" t="s">
        <v>955</v>
      </c>
      <c r="I5" s="3"/>
      <c r="J5" s="3"/>
      <c r="K5" s="79"/>
    </row>
    <row r="6" spans="1:11">
      <c r="A6" s="169" t="s">
        <v>7</v>
      </c>
      <c r="B6" s="169"/>
      <c r="C6" s="169"/>
      <c r="D6" s="169"/>
      <c r="H6" s="3" t="s">
        <v>956</v>
      </c>
      <c r="I6" s="3"/>
      <c r="J6" s="3"/>
      <c r="K6" s="79"/>
    </row>
    <row r="8" spans="1:11" ht="24">
      <c r="A8" s="80" t="s">
        <v>8</v>
      </c>
    </row>
    <row r="9" spans="1:11">
      <c r="F9" s="81"/>
    </row>
    <row r="10" spans="1:11">
      <c r="A10" s="73" t="s">
        <v>1114</v>
      </c>
      <c r="B10" s="73"/>
    </row>
    <row r="11" spans="1:11" ht="33" customHeight="1">
      <c r="A11" s="118" t="s">
        <v>9</v>
      </c>
      <c r="B11" s="119" t="s">
        <v>10</v>
      </c>
      <c r="C11" s="120" t="s">
        <v>11</v>
      </c>
      <c r="D11" s="119" t="s">
        <v>12</v>
      </c>
      <c r="E11" s="119" t="s">
        <v>13</v>
      </c>
      <c r="F11" s="119" t="s">
        <v>14</v>
      </c>
      <c r="G11" s="119" t="s">
        <v>546</v>
      </c>
      <c r="H11" s="119" t="s">
        <v>16</v>
      </c>
      <c r="I11" s="119" t="s">
        <v>17</v>
      </c>
      <c r="J11" s="119" t="s">
        <v>927</v>
      </c>
      <c r="K11" s="121" t="s">
        <v>19</v>
      </c>
    </row>
    <row r="12" spans="1:11" s="128" customFormat="1">
      <c r="A12" s="122">
        <v>1</v>
      </c>
      <c r="B12" s="123" t="s">
        <v>928</v>
      </c>
      <c r="C12" s="124" t="s">
        <v>412</v>
      </c>
      <c r="D12" s="124" t="s">
        <v>103</v>
      </c>
      <c r="E12" s="125">
        <v>600</v>
      </c>
      <c r="F12" s="124"/>
      <c r="G12" s="124"/>
      <c r="H12" s="126">
        <f t="shared" ref="H12:H35" si="0">E12*G12</f>
        <v>0</v>
      </c>
      <c r="I12" s="124"/>
      <c r="J12" s="124"/>
      <c r="K12" s="127"/>
    </row>
    <row r="13" spans="1:11" s="128" customFormat="1">
      <c r="A13" s="122">
        <v>2</v>
      </c>
      <c r="B13" s="123" t="s">
        <v>929</v>
      </c>
      <c r="C13" s="124" t="s">
        <v>412</v>
      </c>
      <c r="D13" s="124" t="s">
        <v>103</v>
      </c>
      <c r="E13" s="125">
        <v>600</v>
      </c>
      <c r="F13" s="124"/>
      <c r="G13" s="124"/>
      <c r="H13" s="126">
        <f t="shared" si="0"/>
        <v>0</v>
      </c>
      <c r="I13" s="124"/>
      <c r="J13" s="124"/>
      <c r="K13" s="127"/>
    </row>
    <row r="14" spans="1:11" s="128" customFormat="1">
      <c r="A14" s="122">
        <v>3</v>
      </c>
      <c r="B14" s="123" t="s">
        <v>930</v>
      </c>
      <c r="C14" s="124" t="s">
        <v>541</v>
      </c>
      <c r="D14" s="124" t="s">
        <v>103</v>
      </c>
      <c r="E14" s="125">
        <v>600</v>
      </c>
      <c r="F14" s="124"/>
      <c r="G14" s="124"/>
      <c r="H14" s="126">
        <f t="shared" si="0"/>
        <v>0</v>
      </c>
      <c r="I14" s="124"/>
      <c r="J14" s="124"/>
      <c r="K14" s="127"/>
    </row>
    <row r="15" spans="1:11" s="128" customFormat="1">
      <c r="A15" s="122">
        <v>4</v>
      </c>
      <c r="B15" s="123" t="s">
        <v>931</v>
      </c>
      <c r="C15" s="124" t="s">
        <v>74</v>
      </c>
      <c r="D15" s="124" t="s">
        <v>103</v>
      </c>
      <c r="E15" s="125">
        <v>2000</v>
      </c>
      <c r="F15" s="124"/>
      <c r="G15" s="124"/>
      <c r="H15" s="126">
        <f t="shared" si="0"/>
        <v>0</v>
      </c>
      <c r="I15" s="124"/>
      <c r="J15" s="124"/>
      <c r="K15" s="127"/>
    </row>
    <row r="16" spans="1:11" s="128" customFormat="1">
      <c r="A16" s="122">
        <v>5</v>
      </c>
      <c r="B16" s="123" t="s">
        <v>932</v>
      </c>
      <c r="C16" s="124" t="s">
        <v>541</v>
      </c>
      <c r="D16" s="124" t="s">
        <v>103</v>
      </c>
      <c r="E16" s="125">
        <v>700</v>
      </c>
      <c r="F16" s="124"/>
      <c r="G16" s="124"/>
      <c r="H16" s="126">
        <f t="shared" si="0"/>
        <v>0</v>
      </c>
      <c r="I16" s="124"/>
      <c r="J16" s="124"/>
      <c r="K16" s="127"/>
    </row>
    <row r="17" spans="1:11" s="128" customFormat="1">
      <c r="A17" s="122">
        <v>6</v>
      </c>
      <c r="B17" s="123" t="s">
        <v>933</v>
      </c>
      <c r="C17" s="124" t="s">
        <v>412</v>
      </c>
      <c r="D17" s="124" t="s">
        <v>103</v>
      </c>
      <c r="E17" s="125">
        <v>700</v>
      </c>
      <c r="F17" s="124"/>
      <c r="G17" s="124"/>
      <c r="H17" s="126">
        <f t="shared" si="0"/>
        <v>0</v>
      </c>
      <c r="I17" s="124"/>
      <c r="J17" s="124"/>
      <c r="K17" s="127"/>
    </row>
    <row r="18" spans="1:11" s="128" customFormat="1">
      <c r="A18" s="122">
        <v>7</v>
      </c>
      <c r="B18" s="123" t="s">
        <v>934</v>
      </c>
      <c r="C18" s="124" t="s">
        <v>412</v>
      </c>
      <c r="D18" s="124" t="s">
        <v>103</v>
      </c>
      <c r="E18" s="125">
        <v>700</v>
      </c>
      <c r="F18" s="124"/>
      <c r="G18" s="124"/>
      <c r="H18" s="126">
        <f t="shared" si="0"/>
        <v>0</v>
      </c>
      <c r="I18" s="124"/>
      <c r="J18" s="124"/>
      <c r="K18" s="127"/>
    </row>
    <row r="19" spans="1:11" s="128" customFormat="1">
      <c r="A19" s="122">
        <v>8</v>
      </c>
      <c r="B19" s="123" t="s">
        <v>935</v>
      </c>
      <c r="C19" s="124" t="s">
        <v>412</v>
      </c>
      <c r="D19" s="124" t="s">
        <v>103</v>
      </c>
      <c r="E19" s="125">
        <v>700</v>
      </c>
      <c r="F19" s="124"/>
      <c r="G19" s="124"/>
      <c r="H19" s="126">
        <f t="shared" si="0"/>
        <v>0</v>
      </c>
      <c r="I19" s="124"/>
      <c r="J19" s="124"/>
      <c r="K19" s="127"/>
    </row>
    <row r="20" spans="1:11" s="128" customFormat="1">
      <c r="A20" s="122">
        <v>9</v>
      </c>
      <c r="B20" s="123" t="s">
        <v>936</v>
      </c>
      <c r="C20" s="124" t="s">
        <v>412</v>
      </c>
      <c r="D20" s="124" t="s">
        <v>103</v>
      </c>
      <c r="E20" s="125">
        <v>700</v>
      </c>
      <c r="F20" s="124"/>
      <c r="G20" s="124"/>
      <c r="H20" s="126">
        <f t="shared" si="0"/>
        <v>0</v>
      </c>
      <c r="I20" s="124"/>
      <c r="J20" s="124"/>
      <c r="K20" s="127"/>
    </row>
    <row r="21" spans="1:11" s="128" customFormat="1">
      <c r="A21" s="122">
        <v>10</v>
      </c>
      <c r="B21" s="123" t="s">
        <v>937</v>
      </c>
      <c r="C21" s="124" t="s">
        <v>541</v>
      </c>
      <c r="D21" s="124" t="s">
        <v>103</v>
      </c>
      <c r="E21" s="125">
        <v>2000</v>
      </c>
      <c r="F21" s="124"/>
      <c r="G21" s="124"/>
      <c r="H21" s="126">
        <f t="shared" si="0"/>
        <v>0</v>
      </c>
      <c r="I21" s="124"/>
      <c r="J21" s="124"/>
      <c r="K21" s="127"/>
    </row>
    <row r="22" spans="1:11" s="128" customFormat="1">
      <c r="A22" s="122">
        <v>11</v>
      </c>
      <c r="B22" s="123" t="s">
        <v>938</v>
      </c>
      <c r="C22" s="124" t="s">
        <v>541</v>
      </c>
      <c r="D22" s="124" t="s">
        <v>103</v>
      </c>
      <c r="E22" s="125">
        <v>500</v>
      </c>
      <c r="F22" s="124"/>
      <c r="G22" s="124"/>
      <c r="H22" s="126">
        <f t="shared" si="0"/>
        <v>0</v>
      </c>
      <c r="I22" s="124"/>
      <c r="J22" s="124"/>
      <c r="K22" s="127"/>
    </row>
    <row r="23" spans="1:11" s="128" customFormat="1">
      <c r="A23" s="122">
        <v>12</v>
      </c>
      <c r="B23" s="123" t="s">
        <v>939</v>
      </c>
      <c r="C23" s="124" t="s">
        <v>70</v>
      </c>
      <c r="D23" s="124" t="s">
        <v>103</v>
      </c>
      <c r="E23" s="125">
        <v>600</v>
      </c>
      <c r="F23" s="124"/>
      <c r="G23" s="124"/>
      <c r="H23" s="126">
        <f t="shared" si="0"/>
        <v>0</v>
      </c>
      <c r="I23" s="124"/>
      <c r="J23" s="124"/>
      <c r="K23" s="127"/>
    </row>
    <row r="24" spans="1:11" s="128" customFormat="1">
      <c r="A24" s="122">
        <v>13</v>
      </c>
      <c r="B24" s="123" t="s">
        <v>940</v>
      </c>
      <c r="C24" s="124" t="s">
        <v>70</v>
      </c>
      <c r="D24" s="124" t="s">
        <v>103</v>
      </c>
      <c r="E24" s="125">
        <v>1400</v>
      </c>
      <c r="F24" s="124"/>
      <c r="G24" s="124"/>
      <c r="H24" s="126">
        <f t="shared" si="0"/>
        <v>0</v>
      </c>
      <c r="I24" s="124"/>
      <c r="J24" s="124"/>
      <c r="K24" s="127"/>
    </row>
    <row r="25" spans="1:11" s="128" customFormat="1">
      <c r="A25" s="122">
        <v>14</v>
      </c>
      <c r="B25" s="123" t="s">
        <v>941</v>
      </c>
      <c r="C25" s="124" t="s">
        <v>315</v>
      </c>
      <c r="D25" s="124" t="s">
        <v>22</v>
      </c>
      <c r="E25" s="125">
        <v>60</v>
      </c>
      <c r="F25" s="124"/>
      <c r="G25" s="124"/>
      <c r="H25" s="126">
        <f t="shared" si="0"/>
        <v>0</v>
      </c>
      <c r="I25" s="124"/>
      <c r="J25" s="124"/>
      <c r="K25" s="127"/>
    </row>
    <row r="26" spans="1:11" s="128" customFormat="1">
      <c r="A26" s="122">
        <v>15</v>
      </c>
      <c r="B26" s="123" t="s">
        <v>942</v>
      </c>
      <c r="C26" s="124" t="s">
        <v>315</v>
      </c>
      <c r="D26" s="124" t="s">
        <v>22</v>
      </c>
      <c r="E26" s="125">
        <v>60</v>
      </c>
      <c r="F26" s="124"/>
      <c r="G26" s="124"/>
      <c r="H26" s="126">
        <f t="shared" si="0"/>
        <v>0</v>
      </c>
      <c r="I26" s="124"/>
      <c r="J26" s="124"/>
      <c r="K26" s="127"/>
    </row>
    <row r="27" spans="1:11" s="128" customFormat="1">
      <c r="A27" s="122">
        <v>16</v>
      </c>
      <c r="B27" s="123" t="s">
        <v>943</v>
      </c>
      <c r="C27" s="124" t="s">
        <v>412</v>
      </c>
      <c r="D27" s="124" t="s">
        <v>103</v>
      </c>
      <c r="E27" s="125">
        <v>1400</v>
      </c>
      <c r="F27" s="124"/>
      <c r="G27" s="124"/>
      <c r="H27" s="126">
        <f t="shared" si="0"/>
        <v>0</v>
      </c>
      <c r="I27" s="124"/>
      <c r="J27" s="124"/>
      <c r="K27" s="127"/>
    </row>
    <row r="28" spans="1:11" s="128" customFormat="1">
      <c r="A28" s="122">
        <v>17</v>
      </c>
      <c r="B28" s="123" t="s">
        <v>944</v>
      </c>
      <c r="C28" s="124" t="s">
        <v>606</v>
      </c>
      <c r="D28" s="124" t="s">
        <v>103</v>
      </c>
      <c r="E28" s="125">
        <v>1400</v>
      </c>
      <c r="F28" s="124"/>
      <c r="G28" s="124"/>
      <c r="H28" s="126">
        <f t="shared" si="0"/>
        <v>0</v>
      </c>
      <c r="I28" s="124"/>
      <c r="J28" s="124"/>
      <c r="K28" s="127"/>
    </row>
    <row r="29" spans="1:11" s="128" customFormat="1">
      <c r="A29" s="122">
        <v>18</v>
      </c>
      <c r="B29" s="123" t="s">
        <v>945</v>
      </c>
      <c r="C29" s="124" t="s">
        <v>606</v>
      </c>
      <c r="D29" s="124" t="s">
        <v>103</v>
      </c>
      <c r="E29" s="125">
        <v>1400</v>
      </c>
      <c r="F29" s="124"/>
      <c r="G29" s="124"/>
      <c r="H29" s="126">
        <f>E29*G29</f>
        <v>0</v>
      </c>
      <c r="I29" s="124"/>
      <c r="J29" s="124"/>
      <c r="K29" s="127"/>
    </row>
    <row r="30" spans="1:11" s="128" customFormat="1">
      <c r="A30" s="122">
        <v>19</v>
      </c>
      <c r="B30" s="123" t="s">
        <v>946</v>
      </c>
      <c r="C30" s="124" t="s">
        <v>412</v>
      </c>
      <c r="D30" s="124" t="s">
        <v>103</v>
      </c>
      <c r="E30" s="125">
        <v>1400</v>
      </c>
      <c r="F30" s="124"/>
      <c r="G30" s="124"/>
      <c r="H30" s="126">
        <f t="shared" si="0"/>
        <v>0</v>
      </c>
      <c r="I30" s="124"/>
      <c r="J30" s="124"/>
      <c r="K30" s="127"/>
    </row>
    <row r="31" spans="1:11" s="128" customFormat="1">
      <c r="A31" s="122">
        <v>20</v>
      </c>
      <c r="B31" s="123" t="s">
        <v>947</v>
      </c>
      <c r="C31" s="124" t="s">
        <v>412</v>
      </c>
      <c r="D31" s="124" t="s">
        <v>103</v>
      </c>
      <c r="E31" s="125">
        <v>1500</v>
      </c>
      <c r="F31" s="124"/>
      <c r="G31" s="124"/>
      <c r="H31" s="126">
        <f t="shared" si="0"/>
        <v>0</v>
      </c>
      <c r="I31" s="124"/>
      <c r="J31" s="124"/>
      <c r="K31" s="127"/>
    </row>
    <row r="32" spans="1:11" s="128" customFormat="1">
      <c r="A32" s="122">
        <v>21</v>
      </c>
      <c r="B32" s="123" t="s">
        <v>948</v>
      </c>
      <c r="C32" s="124" t="s">
        <v>421</v>
      </c>
      <c r="D32" s="124" t="s">
        <v>103</v>
      </c>
      <c r="E32" s="125">
        <v>470</v>
      </c>
      <c r="F32" s="124"/>
      <c r="G32" s="124"/>
      <c r="H32" s="126">
        <f t="shared" si="0"/>
        <v>0</v>
      </c>
      <c r="I32" s="124"/>
      <c r="J32" s="124"/>
      <c r="K32" s="127"/>
    </row>
    <row r="33" spans="1:11" s="128" customFormat="1">
      <c r="A33" s="122">
        <v>22</v>
      </c>
      <c r="B33" s="123" t="s">
        <v>949</v>
      </c>
      <c r="C33" s="124" t="s">
        <v>541</v>
      </c>
      <c r="D33" s="124" t="s">
        <v>103</v>
      </c>
      <c r="E33" s="125">
        <v>1400</v>
      </c>
      <c r="F33" s="124"/>
      <c r="G33" s="124"/>
      <c r="H33" s="126">
        <f t="shared" si="0"/>
        <v>0</v>
      </c>
      <c r="I33" s="124"/>
      <c r="J33" s="124"/>
      <c r="K33" s="127"/>
    </row>
    <row r="34" spans="1:11" s="128" customFormat="1">
      <c r="A34" s="122">
        <v>23</v>
      </c>
      <c r="B34" s="123" t="s">
        <v>950</v>
      </c>
      <c r="C34" s="124" t="s">
        <v>315</v>
      </c>
      <c r="D34" s="124" t="s">
        <v>22</v>
      </c>
      <c r="E34" s="125">
        <v>60</v>
      </c>
      <c r="F34" s="124"/>
      <c r="G34" s="124"/>
      <c r="H34" s="126">
        <f t="shared" si="0"/>
        <v>0</v>
      </c>
      <c r="I34" s="124"/>
      <c r="J34" s="124"/>
      <c r="K34" s="127"/>
    </row>
    <row r="35" spans="1:11" s="128" customFormat="1">
      <c r="A35" s="122">
        <v>24</v>
      </c>
      <c r="B35" s="123" t="s">
        <v>951</v>
      </c>
      <c r="C35" s="124" t="s">
        <v>315</v>
      </c>
      <c r="D35" s="124" t="s">
        <v>22</v>
      </c>
      <c r="E35" s="125">
        <v>60</v>
      </c>
      <c r="F35" s="124"/>
      <c r="G35" s="124"/>
      <c r="H35" s="126">
        <f t="shared" si="0"/>
        <v>0</v>
      </c>
      <c r="I35" s="124"/>
      <c r="J35" s="124"/>
      <c r="K35" s="127"/>
    </row>
    <row r="37" spans="1:11">
      <c r="A37" s="27"/>
      <c r="B37" s="27"/>
      <c r="C37" s="152" t="s">
        <v>52</v>
      </c>
      <c r="D37" s="153"/>
      <c r="E37" s="153"/>
      <c r="F37" s="153"/>
      <c r="G37" s="153"/>
      <c r="H37" s="28">
        <f>SUM(H12:H35)</f>
        <v>0</v>
      </c>
    </row>
    <row r="38" spans="1:11" ht="14.5" customHeight="1">
      <c r="A38" s="27"/>
      <c r="B38" s="27"/>
      <c r="C38" s="29" t="s">
        <v>53</v>
      </c>
      <c r="D38" s="30"/>
      <c r="E38" s="30"/>
      <c r="F38" s="31">
        <v>9.5000000000000001E-2</v>
      </c>
      <c r="G38" s="30"/>
      <c r="H38" s="28">
        <f>H37*F38</f>
        <v>0</v>
      </c>
    </row>
    <row r="39" spans="1:11">
      <c r="A39" s="27"/>
      <c r="B39" s="27" t="s">
        <v>62</v>
      </c>
      <c r="C39" s="152" t="s">
        <v>54</v>
      </c>
      <c r="D39" s="153"/>
      <c r="E39" s="153"/>
      <c r="F39" s="153"/>
      <c r="G39" s="153"/>
      <c r="H39" s="28">
        <f>H37+H38</f>
        <v>0</v>
      </c>
    </row>
    <row r="40" spans="1:11">
      <c r="A40" s="27"/>
      <c r="B40" s="27"/>
      <c r="C40" s="77"/>
      <c r="D40" s="33"/>
      <c r="E40" s="33"/>
      <c r="F40" s="33"/>
      <c r="G40" s="33"/>
      <c r="H40" s="34"/>
    </row>
    <row r="41" spans="1:11">
      <c r="A41" s="27"/>
      <c r="B41" s="27" t="s">
        <v>55</v>
      </c>
      <c r="C41" s="77"/>
      <c r="D41" s="33"/>
      <c r="E41" s="33"/>
      <c r="F41" s="33"/>
      <c r="G41" s="33"/>
      <c r="H41" s="34" t="s">
        <v>56</v>
      </c>
    </row>
    <row r="43" spans="1:11">
      <c r="B43" t="s">
        <v>650</v>
      </c>
    </row>
  </sheetData>
  <mergeCells count="7">
    <mergeCell ref="C39:G39"/>
    <mergeCell ref="A2:D2"/>
    <mergeCell ref="A3:D3"/>
    <mergeCell ref="A4:D4"/>
    <mergeCell ref="A5:D5"/>
    <mergeCell ref="A6:D6"/>
    <mergeCell ref="C37:G37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1 -meso in mesni izdelki</vt:lpstr>
      <vt:lpstr>2 -eko meso</vt:lpstr>
      <vt:lpstr>3 -perutninsko meso</vt:lpstr>
      <vt:lpstr>4 perutninski izdelki</vt:lpstr>
      <vt:lpstr>5 -eko jajca</vt:lpstr>
      <vt:lpstr>6 -mleko in mlečni izdelki</vt:lpstr>
      <vt:lpstr>7 -eko mleko in mlečni izdelki</vt:lpstr>
      <vt:lpstr>8 -mleko in mlečni izdelki neh</vt:lpstr>
      <vt:lpstr>9 -ribe in ribji izdelki</vt:lpstr>
      <vt:lpstr>10 -zelenjava in sadje</vt:lpstr>
      <vt:lpstr>11 - suho sadje in oreščki</vt:lpstr>
      <vt:lpstr>12 -zamrznjena zelenj in sadje</vt:lpstr>
      <vt:lpstr>13 -spb</vt:lpstr>
      <vt:lpstr>14 -moke in mlevski izdelki</vt:lpstr>
      <vt:lpstr>15 -eko žita in mlevski izdelki</vt:lpstr>
      <vt:lpstr>16 -testenine, zakuhe RAZNE</vt:lpstr>
      <vt:lpstr>17 -jajčne testenine in zakuhe</vt:lpstr>
      <vt:lpstr>18 -jajca</vt:lpstr>
      <vt:lpstr>19 - kruh in pekovski izdelki</vt:lpstr>
      <vt:lpstr>20 -zamrznjeni izdelki</vt:lpstr>
      <vt:lpstr>21 -eko kruh</vt:lpstr>
      <vt:lpstr>22 -dietni izdelki</vt:lpstr>
      <vt:lpstr>23 -sladki program </vt:lpstr>
    </vt:vector>
  </TitlesOfParts>
  <Company>VVZ Kekec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Šilc</dc:creator>
  <cp:lastModifiedBy>Lana Ceric</cp:lastModifiedBy>
  <cp:lastPrinted>2023-11-10T06:51:46Z</cp:lastPrinted>
  <dcterms:created xsi:type="dcterms:W3CDTF">2023-10-20T09:32:56Z</dcterms:created>
  <dcterms:modified xsi:type="dcterms:W3CDTF">2023-12-21T09:51:19Z</dcterms:modified>
</cp:coreProperties>
</file>